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99F4BC7-314D-4087-86C6-B26288270999}" xr6:coauthVersionLast="47" xr6:coauthVersionMax="47" xr10:uidLastSave="{00000000-0000-0000-0000-000000000000}"/>
  <bookViews>
    <workbookView xWindow="-120" yWindow="-120" windowWidth="29040" windowHeight="15720" tabRatio="645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hosqer'!$A$1:$E$106</definedName>
    <definedName name="_xlnm.Print_Area" localSheetId="3">'Dramakani hamematakan'!$A$1:$F$94</definedName>
    <definedName name="_xlnm.Print_Area" localSheetId="0">'Ekamut-caxs'!$A$1:$E$90</definedName>
    <definedName name="_xlnm.Print_Area" localSheetId="2">'Ekamutneri hamematakan'!$A$1:$F$77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O7" i="11" l="1"/>
  <c r="D68" i="9" l="1"/>
  <c r="D86" i="10" l="1"/>
  <c r="C14" i="11"/>
  <c r="B86" i="10" l="1"/>
  <c r="I14" i="11"/>
  <c r="J14" i="11"/>
  <c r="H14" i="11" l="1"/>
  <c r="D14" i="11"/>
  <c r="E14" i="11"/>
  <c r="H9" i="22" l="1"/>
  <c r="H10" i="22"/>
  <c r="H11" i="22"/>
  <c r="H12" i="22"/>
  <c r="H13" i="22"/>
  <c r="H14" i="22"/>
  <c r="H8" i="22"/>
  <c r="H15" i="22" l="1"/>
  <c r="H16" i="22" s="1"/>
  <c r="F9" i="21" s="1"/>
  <c r="F10" i="21" s="1"/>
  <c r="F11" i="21" s="1"/>
  <c r="D65" i="9"/>
  <c r="D66" i="9"/>
  <c r="D75" i="7"/>
  <c r="D64" i="10" s="1"/>
  <c r="C8" i="11"/>
  <c r="C7" i="11"/>
  <c r="C9" i="11"/>
  <c r="E65" i="9" l="1"/>
  <c r="D71" i="7"/>
  <c r="D60" i="10" s="1"/>
  <c r="E60" i="10" s="1"/>
  <c r="D72" i="7"/>
  <c r="D61" i="10" s="1"/>
  <c r="E61" i="10" s="1"/>
  <c r="D73" i="7"/>
  <c r="D62" i="10" s="1"/>
  <c r="E62" i="10" s="1"/>
  <c r="D74" i="7"/>
  <c r="D61" i="9"/>
  <c r="E61" i="9" s="1"/>
  <c r="D62" i="9"/>
  <c r="E62" i="9" s="1"/>
  <c r="D63" i="9"/>
  <c r="E63" i="9" s="1"/>
  <c r="D64" i="9"/>
  <c r="E64" i="9" s="1"/>
  <c r="D63" i="10" l="1"/>
  <c r="E63" i="10" s="1"/>
  <c r="D76" i="7"/>
  <c r="E64" i="10" s="1"/>
  <c r="D70" i="7"/>
  <c r="D80" i="7"/>
  <c r="D77" i="7" s="1"/>
  <c r="J32" i="23" l="1"/>
  <c r="J30" i="23"/>
  <c r="D11" i="7" l="1"/>
  <c r="D10" i="7"/>
  <c r="D5" i="7"/>
  <c r="D4" i="7"/>
  <c r="B12" i="9" l="1"/>
  <c r="B24" i="7"/>
  <c r="B12" i="10" s="1"/>
  <c r="B28" i="9" l="1"/>
  <c r="D10" i="9"/>
  <c r="E10" i="9" s="1"/>
  <c r="B9" i="9"/>
  <c r="B10" i="9"/>
  <c r="D20" i="19"/>
  <c r="D9" i="9" s="1"/>
  <c r="E9" i="9" s="1"/>
  <c r="B38" i="7"/>
  <c r="B27" i="10" s="1"/>
  <c r="D40" i="19"/>
  <c r="D38" i="7" s="1"/>
  <c r="D27" i="10" s="1"/>
  <c r="E27" i="10" s="1"/>
  <c r="N7" i="11"/>
  <c r="B38" i="19"/>
  <c r="E15" i="22"/>
  <c r="E17" i="22" s="1"/>
  <c r="F15" i="22"/>
  <c r="G15" i="22"/>
  <c r="D8" i="22"/>
  <c r="D9" i="22"/>
  <c r="D10" i="22"/>
  <c r="D11" i="22"/>
  <c r="D12" i="22"/>
  <c r="D13" i="22"/>
  <c r="D14" i="22"/>
  <c r="D28" i="9" l="1"/>
  <c r="E28" i="9" s="1"/>
  <c r="D15" i="22"/>
  <c r="D25" i="7"/>
  <c r="D22" i="7"/>
  <c r="D10" i="10" s="1"/>
  <c r="D21" i="7"/>
  <c r="D9" i="10" s="1"/>
  <c r="B22" i="7" l="1"/>
  <c r="B10" i="10" s="1"/>
  <c r="B21" i="7"/>
  <c r="B9" i="10" s="1"/>
  <c r="A2" i="23" l="1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7" i="23"/>
  <c r="J19" i="23" s="1"/>
  <c r="J20" i="23" s="1"/>
  <c r="J27" i="23" s="1"/>
  <c r="M19" i="23" l="1"/>
  <c r="M20" i="23" s="1"/>
  <c r="D42" i="19"/>
  <c r="D41" i="19"/>
  <c r="M26" i="23"/>
  <c r="M28" i="23" s="1"/>
  <c r="D25" i="19" s="1"/>
  <c r="D60" i="19" s="1"/>
  <c r="O19" i="23"/>
  <c r="O20" i="23" s="1"/>
  <c r="N19" i="23"/>
  <c r="N20" i="23" s="1"/>
  <c r="D19" i="19" s="1"/>
  <c r="O27" i="23" l="1"/>
  <c r="M27" i="23"/>
  <c r="D41" i="7" s="1"/>
  <c r="D43" i="19" l="1"/>
  <c r="D8" i="9"/>
  <c r="E8" i="9" s="1"/>
  <c r="B8" i="9"/>
  <c r="N12" i="11" l="1"/>
  <c r="D69" i="7"/>
  <c r="D29" i="19"/>
  <c r="N13" i="11" l="1"/>
  <c r="D37" i="19" s="1"/>
  <c r="D106" i="7"/>
  <c r="B106" i="7"/>
  <c r="D6" i="10" l="1"/>
  <c r="F5" i="10"/>
  <c r="F5" i="9" s="1"/>
  <c r="D22" i="22" l="1"/>
  <c r="D20" i="22"/>
  <c r="E20" i="21"/>
  <c r="E19" i="21"/>
  <c r="E18" i="21"/>
  <c r="E17" i="21"/>
  <c r="H22" i="11"/>
  <c r="H20" i="11"/>
  <c r="D66" i="18"/>
  <c r="D64" i="18"/>
  <c r="D92" i="10"/>
  <c r="D90" i="10"/>
  <c r="D75" i="9"/>
  <c r="D73" i="9"/>
  <c r="D103" i="7"/>
  <c r="D101" i="7"/>
  <c r="B87" i="10"/>
  <c r="D31" i="7"/>
  <c r="C18" i="11" l="1"/>
  <c r="D32" i="7" l="1"/>
  <c r="D54" i="18"/>
  <c r="D59" i="18" s="1"/>
  <c r="F59" i="18" s="1"/>
  <c r="D81" i="7" l="1"/>
  <c r="E11" i="21"/>
  <c r="C11" i="21"/>
  <c r="D18" i="19" s="1"/>
  <c r="D11" i="21"/>
  <c r="D46" i="19"/>
  <c r="D83" i="19" s="1"/>
  <c r="D38" i="19"/>
  <c r="A13" i="7"/>
  <c r="A2" i="9"/>
  <c r="A2" i="10"/>
  <c r="A2" i="18"/>
  <c r="A2" i="11"/>
  <c r="A2" i="21"/>
  <c r="A2" i="22"/>
  <c r="D24" i="7" l="1"/>
  <c r="D23" i="19"/>
  <c r="D20" i="7"/>
  <c r="D23" i="7"/>
  <c r="D22" i="19"/>
  <c r="D51" i="7" l="1"/>
  <c r="D50" i="7"/>
  <c r="D49" i="7" l="1"/>
  <c r="D87" i="10"/>
  <c r="E87" i="10" s="1"/>
  <c r="D22" i="9"/>
  <c r="E22" i="9" s="1"/>
  <c r="E86" i="10"/>
  <c r="D80" i="10"/>
  <c r="E80" i="10" s="1"/>
  <c r="D79" i="10"/>
  <c r="D23" i="9"/>
  <c r="E23" i="9" s="1"/>
  <c r="E66" i="9"/>
  <c r="D60" i="9"/>
  <c r="E60" i="9" s="1"/>
  <c r="D21" i="10"/>
  <c r="D65" i="10"/>
  <c r="E65" i="10" s="1"/>
  <c r="D59" i="10"/>
  <c r="C7" i="10"/>
  <c r="D20" i="10" l="1"/>
  <c r="E20" i="10" s="1"/>
  <c r="E21" i="10"/>
  <c r="D27" i="7" l="1"/>
  <c r="D18" i="7" l="1"/>
  <c r="D77" i="10" l="1"/>
  <c r="E77" i="10" s="1"/>
  <c r="D84" i="7"/>
  <c r="D56" i="9"/>
  <c r="E56" i="9" s="1"/>
  <c r="D57" i="9"/>
  <c r="E57" i="9" s="1"/>
  <c r="D66" i="7"/>
  <c r="D55" i="10" s="1"/>
  <c r="E55" i="10" s="1"/>
  <c r="D67" i="7"/>
  <c r="D56" i="10" s="1"/>
  <c r="E56" i="10" s="1"/>
  <c r="D11" i="10" l="1"/>
  <c r="E11" i="10" s="1"/>
  <c r="D11" i="9"/>
  <c r="E11" i="9" s="1"/>
  <c r="D59" i="9" l="1"/>
  <c r="D43" i="7"/>
  <c r="D30" i="7"/>
  <c r="D28" i="7"/>
  <c r="D59" i="7"/>
  <c r="D62" i="7"/>
  <c r="D51" i="10" s="1"/>
  <c r="D63" i="7"/>
  <c r="D64" i="7"/>
  <c r="D65" i="7"/>
  <c r="D68" i="7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34" i="19" s="1"/>
  <c r="D36" i="7" l="1"/>
  <c r="D96" i="7"/>
  <c r="D7" i="9"/>
  <c r="D67" i="9" l="1"/>
  <c r="D69" i="9"/>
  <c r="D70" i="9"/>
  <c r="D58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2" i="9"/>
  <c r="D13" i="9"/>
  <c r="D15" i="9"/>
  <c r="D17" i="9"/>
  <c r="D92" i="7" l="1"/>
  <c r="D44" i="7"/>
  <c r="D19" i="9" l="1"/>
  <c r="D30" i="18"/>
  <c r="D8" i="18"/>
  <c r="D34" i="18" l="1"/>
  <c r="D25" i="9" l="1"/>
  <c r="D84" i="10"/>
  <c r="D83" i="10"/>
  <c r="D82" i="10"/>
  <c r="D78" i="10"/>
  <c r="D76" i="10"/>
  <c r="D75" i="10"/>
  <c r="D74" i="10"/>
  <c r="D71" i="10"/>
  <c r="D70" i="10"/>
  <c r="D69" i="10"/>
  <c r="D68" i="10"/>
  <c r="D67" i="10"/>
  <c r="D58" i="10"/>
  <c r="D57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2" i="10"/>
  <c r="D13" i="10"/>
  <c r="D15" i="10"/>
  <c r="D17" i="10"/>
  <c r="D18" i="10"/>
  <c r="D19" i="10"/>
  <c r="D83" i="7" l="1"/>
  <c r="D73" i="10"/>
  <c r="C73" i="10"/>
  <c r="D85" i="10"/>
  <c r="C81" i="10" l="1"/>
  <c r="C72" i="10" s="1"/>
  <c r="D81" i="10"/>
  <c r="D72" i="10" s="1"/>
  <c r="E82" i="10"/>
  <c r="E81" i="10" l="1"/>
  <c r="D26" i="7" l="1"/>
  <c r="D19" i="7" s="1"/>
  <c r="D14" i="9"/>
  <c r="D40" i="7"/>
  <c r="D30" i="9"/>
  <c r="D14" i="10" l="1"/>
  <c r="D7" i="10" s="1"/>
  <c r="D48" i="9"/>
  <c r="D58" i="7"/>
  <c r="D47" i="10" s="1"/>
  <c r="D39" i="7"/>
  <c r="D29" i="10"/>
  <c r="D29" i="9"/>
  <c r="E59" i="10"/>
  <c r="E67" i="10"/>
  <c r="D34" i="7" l="1"/>
  <c r="D28" i="10"/>
  <c r="E79" i="10"/>
  <c r="G83" i="19" l="1"/>
  <c r="D31" i="9"/>
  <c r="E75" i="10" l="1"/>
  <c r="D30" i="10" l="1"/>
  <c r="E30" i="10" s="1"/>
  <c r="E29" i="10"/>
  <c r="D66" i="10"/>
  <c r="C66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7" i="10"/>
  <c r="E58" i="10"/>
  <c r="E68" i="10"/>
  <c r="E69" i="10"/>
  <c r="E70" i="10"/>
  <c r="E71" i="10"/>
  <c r="E74" i="10"/>
  <c r="E26" i="10"/>
  <c r="E28" i="10"/>
  <c r="C23" i="10" l="1"/>
  <c r="D23" i="10"/>
  <c r="E66" i="10"/>
  <c r="E33" i="10"/>
  <c r="E73" i="10"/>
  <c r="C34" i="9"/>
  <c r="C24" i="9" s="1"/>
  <c r="E70" i="9"/>
  <c r="E69" i="9"/>
  <c r="E68" i="9"/>
  <c r="E67" i="9"/>
  <c r="E59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D24" i="9" s="1"/>
  <c r="E33" i="9"/>
  <c r="E32" i="9"/>
  <c r="E31" i="9"/>
  <c r="E30" i="9"/>
  <c r="E29" i="9"/>
  <c r="E27" i="9"/>
  <c r="E26" i="9"/>
  <c r="E25" i="9"/>
  <c r="E34" i="9" l="1"/>
  <c r="C18" i="9" l="1"/>
  <c r="C6" i="9" s="1"/>
  <c r="E12" i="9"/>
  <c r="D22" i="10" l="1"/>
  <c r="C85" i="10"/>
  <c r="C22" i="10" s="1"/>
  <c r="E84" i="10"/>
  <c r="E78" i="10"/>
  <c r="E76" i="10"/>
  <c r="E25" i="10"/>
  <c r="E24" i="10"/>
  <c r="E19" i="10"/>
  <c r="E18" i="10"/>
  <c r="E17" i="10"/>
  <c r="E16" i="10"/>
  <c r="E15" i="10"/>
  <c r="E14" i="10"/>
  <c r="E13" i="10"/>
  <c r="E12" i="10"/>
  <c r="E8" i="10"/>
  <c r="E6" i="10"/>
  <c r="E21" i="9"/>
  <c r="E20" i="9"/>
  <c r="E19" i="9"/>
  <c r="D18" i="9"/>
  <c r="E17" i="9"/>
  <c r="E16" i="9"/>
  <c r="E15" i="9"/>
  <c r="E14" i="9"/>
  <c r="E13" i="9"/>
  <c r="E7" i="9"/>
  <c r="C71" i="9"/>
  <c r="D6" i="9" l="1"/>
  <c r="D71" i="9" s="1"/>
  <c r="E71" i="9" s="1"/>
  <c r="D88" i="10"/>
  <c r="E72" i="10"/>
  <c r="E23" i="10"/>
  <c r="E83" i="10"/>
  <c r="E85" i="10"/>
  <c r="E18" i="9"/>
  <c r="E24" i="9"/>
  <c r="E7" i="10"/>
  <c r="E6" i="9" l="1"/>
  <c r="E22" i="10"/>
  <c r="C88" i="10" l="1"/>
  <c r="E88" i="10" s="1"/>
  <c r="D33" i="7" l="1"/>
  <c r="D99" i="7" s="1"/>
</calcChain>
</file>

<file path=xl/sharedStrings.xml><?xml version="1.0" encoding="utf-8"?>
<sst xmlns="http://schemas.openxmlformats.org/spreadsheetml/2006/main" count="770" uniqueCount="289">
  <si>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</si>
  <si>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</si>
  <si>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</si>
  <si>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</si>
  <si>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</si>
  <si>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</si>
  <si>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</si>
  <si>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</si>
  <si>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</si>
  <si>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</si>
  <si>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</si>
  <si>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</si>
  <si>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</si>
  <si>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</si>
  <si>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</si>
  <si>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</si>
  <si>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</si>
  <si>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</si>
  <si>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</si>
  <si>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</si>
  <si>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</si>
  <si>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</si>
  <si>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</si>
  <si>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</si>
  <si>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</si>
  <si>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</si>
  <si>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</si>
  <si>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</si>
  <si>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</si>
  <si>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</si>
  <si>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</si>
  <si>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</si>
  <si>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</si>
  <si>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</si>
  <si>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</si>
  <si>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</si>
  <si>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</si>
  <si>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</si>
  <si>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</si>
  <si>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</si>
  <si>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</si>
  <si>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</si>
  <si>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</si>
  <si>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</si>
  <si>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</si>
  <si>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</si>
  <si>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</si>
  <si>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</si>
  <si>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</si>
  <si>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</si>
  <si>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</si>
  <si>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</si>
  <si>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</si>
  <si>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</si>
  <si>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</si>
  <si>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</si>
  <si>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</si>
  <si>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</si>
  <si>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</si>
  <si>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</si>
  <si>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</si>
  <si>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</si>
  <si>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</si>
  <si>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</si>
  <si>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</si>
  <si>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</si>
  <si>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</si>
  <si>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</si>
  <si>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</si>
  <si>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</si>
  <si>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</si>
  <si>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</si>
  <si>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</si>
  <si>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</si>
  <si>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</si>
  <si>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</si>
  <si>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</si>
  <si>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</si>
  <si>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</si>
  <si>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</si>
  <si>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</si>
  <si>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</si>
  <si>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</si>
  <si>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</si>
  <si>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</si>
  <si>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</si>
  <si>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</si>
  <si>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</si>
  <si>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</si>
  <si>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</si>
  <si>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</si>
  <si>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</si>
  <si>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</si>
  <si>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</si>
  <si>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</si>
  <si>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</si>
  <si>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</si>
  <si>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</si>
  <si>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</si>
  <si>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</si>
  <si>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</si>
  <si>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</si>
  <si>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</si>
  <si>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</si>
  <si>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</si>
  <si>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</si>
  <si>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</si>
  <si>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</si>
  <si>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</si>
  <si>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</si>
  <si>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</si>
  <si>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</si>
  <si>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</si>
  <si>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</si>
  <si>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</si>
  <si>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</si>
  <si>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</si>
  <si>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</si>
  <si>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</si>
  <si>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</si>
  <si>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</si>
  <si>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</si>
  <si>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</si>
  <si>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</si>
  <si>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</si>
  <si>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</si>
  <si>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</si>
  <si>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</si>
  <si>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</si>
  <si>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</si>
  <si>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</si>
  <si>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</si>
  <si>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</si>
  <si>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</si>
  <si>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</si>
  <si>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</si>
  <si>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</si>
  <si>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</si>
  <si>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</si>
  <si>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</si>
  <si>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</si>
  <si>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</si>
  <si>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</si>
  <si>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</si>
  <si>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</si>
  <si>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</si>
  <si>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</si>
  <si>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</si>
  <si>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</si>
  <si>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</si>
  <si>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</si>
  <si>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</si>
  <si>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</si>
  <si>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</si>
  <si>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</si>
  <si>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</si>
  <si>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</si>
  <si>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</si>
  <si>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</si>
  <si>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</si>
  <si>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</si>
  <si>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</si>
  <si>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</si>
  <si>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</si>
  <si>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</si>
  <si>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</si>
  <si>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</si>
  <si>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</si>
  <si>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</si>
  <si>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</si>
  <si>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</si>
  <si>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</si>
  <si>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</si>
  <si>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</si>
  <si>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</si>
  <si>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</si>
  <si>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</si>
  <si>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</si>
  <si>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</si>
  <si>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</si>
  <si>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</si>
  <si>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</si>
  <si>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</si>
  <si>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</si>
  <si>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</si>
  <si>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</si>
  <si>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</si>
  <si>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</si>
  <si>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</si>
  <si>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</si>
  <si>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</si>
  <si>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</si>
  <si>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</si>
  <si>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</si>
  <si>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</si>
  <si>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</si>
  <si>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</si>
  <si>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</si>
  <si>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</si>
  <si>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</si>
  <si>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</si>
  <si>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</si>
  <si>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</si>
  <si>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</si>
  <si>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</si>
  <si>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</si>
  <si>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</si>
  <si>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</si>
  <si>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</si>
  <si>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</si>
  <si>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</si>
  <si>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</si>
  <si>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</si>
  <si>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</si>
  <si>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</si>
  <si>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</si>
  <si>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</si>
  <si>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</si>
  <si>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</si>
  <si>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</si>
  <si>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</si>
  <si>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</si>
  <si>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</si>
  <si>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</si>
  <si>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</si>
  <si>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</si>
  <si>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</si>
  <si>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</si>
  <si>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</si>
  <si>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</si>
  <si>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</si>
  <si>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</si>
  <si>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</si>
  <si>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</si>
  <si>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</si>
  <si>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</si>
  <si>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</si>
  <si>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</si>
  <si>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</si>
  <si>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</si>
  <si>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</si>
  <si>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</si>
  <si>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</si>
  <si>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</si>
  <si>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</si>
  <si>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</si>
  <si>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</si>
  <si>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</si>
  <si>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</si>
  <si>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</si>
  <si>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</si>
  <si>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</si>
  <si>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</si>
  <si>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</si>
  <si>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</si>
  <si>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</si>
  <si>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</si>
  <si>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</si>
  <si>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</si>
  <si>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</si>
  <si>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</si>
  <si>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</si>
  <si>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</si>
  <si>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</si>
  <si>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</si>
  <si>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</si>
  <si>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</si>
  <si>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</si>
  <si>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</si>
  <si>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</si>
  <si>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</si>
  <si>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Սուսաննա Սուքիասյան</t>
  </si>
  <si>
    <t>Ռայա Յայլոյան</t>
  </si>
  <si>
    <t>Տրանսպորտային ծառայության գծով</t>
  </si>
  <si>
    <t>Քիմ․ մաքրման ծառայության գծով</t>
  </si>
  <si>
    <t>Տեսանկարահանում և ձայնագրություն</t>
  </si>
  <si>
    <t>Տպագրության գծով</t>
  </si>
  <si>
    <t>Դուրս գրվող գույքի վերագնահատման գծով</t>
  </si>
  <si>
    <t>Կրակմարիչի լիցքավորման գծով</t>
  </si>
  <si>
    <t>31,12,2022</t>
  </si>
  <si>
    <t>երաժշտական գործիքների վարձակալություն</t>
  </si>
  <si>
    <t>գեղագիտական աշակերտ թվի ավելացում</t>
  </si>
  <si>
    <t xml:space="preserve">կամավոր ատեստավորում 999,5 հազ․դրամ և քաղաք․-ի կողմից պարգևատրում 572․0 հազ դրամ
</t>
  </si>
  <si>
    <t>համաձայն հաստատված գրությունների</t>
  </si>
  <si>
    <t>համաձայն հաստատված գրության</t>
  </si>
  <si>
    <t>Պարգևատրման գծով</t>
  </si>
  <si>
    <t xml:space="preserve">«Երևանի Ղ. Սարյանի անվան արվեստի դպրոց» ՀՈԱԿ-ի </t>
  </si>
  <si>
    <t>03. 04. 2023թ.</t>
  </si>
  <si>
    <t>հ. 739 -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</si>
</sst>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Alignment="1">
      <alignment vertical="center"/>
    </xf>
    <xf numFmtId="164" fontId="32" fillId="0" borderId="0" xfId="45" applyNumberFormat="1" applyFont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26" borderId="10" xfId="45" applyNumberFormat="1" applyFont="1" applyFill="1" applyBorder="1" applyAlignment="1">
      <alignment horizontal="center" vertical="center"/>
    </xf>
    <xf numFmtId="166" fontId="31" fillId="24" borderId="42" xfId="46" applyNumberFormat="1" applyFont="1" applyFill="1" applyBorder="1" applyAlignment="1">
      <alignment horizontal="center"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60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58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1" fillId="0" borderId="0" xfId="45" applyNumberFormat="1" applyFont="1" applyAlignment="1">
      <alignment horizontal="center" vertical="center"/>
    </xf>
    <xf numFmtId="166" fontId="62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7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AAIAAyADAAMgAzACAANQA6ADMAMQAgAFAATQAAAAAAAAAAAAAAAAAAAAAAAAAAAAAAAAAAAAAAAAAAAAAAAAAAAAAAAAAAAAAAAAAAAAAAAAAAAAAAAAAAAAAAAAAAAAAAAAAAAAAAAAAAAAAAAAAAAAAAAADnBwwAAwAUABEAH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AxMzMxNDdaMCMGCSqGSIb3DQEJBDEWBBQ7YpviBIK9a+6RS3bUXWQhGdp3aTArBgsqhkiG9w0BCRACDDEcMBowGDAWBBRE5xMFRVajmd/v2Zzf5CvSbEm8HjANBgkqhkiG9w0BAQEFAASCAQBqS1lPeWApXrXEdsFvtwN5mYllk029WDfgYy7RkH/4wRhvZmcWTGRp4OzIQEuHoRom7J5AmGbKfb3+gd9DhBtf5tHA/+jwoYj3HUItDEyckpwlXMSBJtrcMqNqDWMpPJC7dM0/c82u7y+1DLolMEqRgW1IxZW9grnnjhV4iO3fsIJVpvKFy1cSNfD/c6wBciX3VYv09KsFfRyZpXwnxlfQAqqUERPaEzxUiC7UJS68IFNwyQ6O/wgNA1vZq5fUjAUSUq/e9HnQPrU0mc5frx0FiTw2r8406UJGmb709h6tM/NqDJjj2bP3RtXXGhQerBx7vTjYHNq/CPGSGZJG98P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A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QAMwAgAEEATQAAAAAAAAAAAAAAAAAAAAAAAAAAAAAAAAAAAAAAAAAAAAAAAAAAAAAAAAAAAAAAAAAAAAAAAAAAAAAAAAAAAAAAAAAAAAAAAAAAAAAAAAAAAAAAAAAAAAAAAADnBwwABAAVAAkAK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QzMzhaMCMGCSqGSIb3DQEJBDEWBBRu4RJFNRPO4JO8NgVQRhx/vHgYsDArBgsqhkiG9w0BCRACDDEcMBowGDAWBBRE5xMFRVajmd/v2Zzf5CvSbEm8HjANBgkqhkiG9w0BAQEFAASCAQBBgCZvZ3r0JjHt+hh/i+O7+E+n5dhQLL/zNDKHPoYcel4QkWvNz88efOt6aNBBDbt1jVpCUVWd7Dcf+iB/ktG2VkNHwrIVZMzq8hIVJB7/NS6U+PKFXt9PSHZ1tgnn9b8E0PkV1BbsN9CoOOoWZkoiWKnodQFaT2PHqGEBTvSYvN+8lvtoKiR6U1PkHcqbAbk33trPXK28E2RQNaf2HSXA1P7rVi1ivCb5Oa4Kj67C3TNKUmH96rHTjxXKqlsm9wTTaMiEYGT5/NMhXAOZB58+X7aHTTTWfaf/6RAT/wf3lM00Y9JzvpyRWUEA2WsKUGlnIyjwr+I5VqDkC5o8S/6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2</xdr:col>
          <xdr:colOff>2543175</xdr:colOff>
          <xdr:row>90</xdr:row>
          <xdr:rowOff>114300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3</xdr:col>
          <xdr:colOff>101600</xdr:colOff>
          <xdr:row>106</xdr:row>
          <xdr:rowOff>50800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FE25100-1341-DD0C-ED0C-E6B82738F5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1"/>
  <sheetViews>
    <sheetView view="pageBreakPreview" topLeftCell="A57" zoomScaleSheetLayoutView="100" workbookViewId="0">
      <selection activeCell="C90" sqref="C90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1.570312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2"/>
      <c r="D1" s="42" t="s">
        <v>174</v>
      </c>
      <c r="E1" s="107">
        <v>17</v>
      </c>
      <c r="F1" s="44"/>
      <c r="G1" s="42"/>
    </row>
    <row r="2" spans="1:13">
      <c r="C2" s="42"/>
      <c r="D2" s="42" t="s">
        <v>27</v>
      </c>
      <c r="E2" s="42"/>
      <c r="F2" s="42"/>
      <c r="G2" s="42"/>
    </row>
    <row r="3" spans="1:13">
      <c r="C3" s="42"/>
      <c r="D3" s="42" t="s">
        <v>28</v>
      </c>
      <c r="E3" s="42"/>
      <c r="F3" s="42"/>
      <c r="G3" s="42"/>
    </row>
    <row r="4" spans="1:13">
      <c r="C4" s="172"/>
      <c r="D4" s="172" t="s">
        <v>213</v>
      </c>
      <c r="E4" s="172"/>
      <c r="F4" s="172"/>
      <c r="G4" s="42"/>
    </row>
    <row r="5" spans="1:13">
      <c r="C5" s="172"/>
      <c r="D5" s="172" t="s">
        <v>172</v>
      </c>
      <c r="E5" s="172"/>
      <c r="F5" s="172"/>
      <c r="G5" s="42"/>
    </row>
    <row r="6" spans="1:13" ht="24" customHeight="1">
      <c r="C6" s="172"/>
      <c r="D6" s="172"/>
      <c r="E6" s="172"/>
      <c r="F6" s="172"/>
      <c r="G6" s="42"/>
    </row>
    <row r="7" spans="1:13">
      <c r="C7" s="172"/>
      <c r="D7" s="42" t="s">
        <v>214</v>
      </c>
      <c r="E7" s="107">
        <v>17</v>
      </c>
      <c r="F7" s="44"/>
      <c r="G7" s="42"/>
    </row>
    <row r="8" spans="1:13">
      <c r="C8" s="172"/>
      <c r="D8" s="42" t="s">
        <v>27</v>
      </c>
      <c r="E8" s="42"/>
      <c r="F8" s="42"/>
      <c r="G8" s="42"/>
    </row>
    <row r="9" spans="1:13">
      <c r="C9" s="172"/>
      <c r="D9" s="42" t="s">
        <v>28</v>
      </c>
      <c r="E9" s="42"/>
      <c r="F9" s="42"/>
      <c r="G9" s="42"/>
    </row>
    <row r="10" spans="1:13">
      <c r="C10" s="172"/>
      <c r="D10" s="172" t="s">
        <v>287</v>
      </c>
      <c r="E10" s="172"/>
      <c r="F10" s="172"/>
      <c r="G10" s="42"/>
    </row>
    <row r="11" spans="1:13">
      <c r="C11" s="172"/>
      <c r="D11" s="172" t="s">
        <v>288</v>
      </c>
      <c r="E11" s="172"/>
      <c r="F11" s="172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90" t="s">
        <v>40</v>
      </c>
      <c r="B13" s="490"/>
      <c r="C13" s="490"/>
      <c r="D13" s="490"/>
      <c r="E13" s="325"/>
      <c r="F13" s="325"/>
      <c r="G13" s="45"/>
    </row>
    <row r="14" spans="1:13" ht="27.75" customHeight="1">
      <c r="A14" s="491" t="s">
        <v>286</v>
      </c>
      <c r="B14" s="491"/>
      <c r="C14" s="491"/>
      <c r="D14" s="491"/>
      <c r="E14" s="326"/>
      <c r="F14" s="326"/>
    </row>
    <row r="15" spans="1:13" ht="18.75" customHeight="1">
      <c r="A15" s="492" t="s">
        <v>216</v>
      </c>
      <c r="B15" s="492"/>
      <c r="C15" s="492"/>
      <c r="D15" s="492"/>
      <c r="E15" s="327"/>
      <c r="F15" s="327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8" t="s">
        <v>123</v>
      </c>
      <c r="C17" s="488"/>
      <c r="D17" s="289"/>
      <c r="E17" s="289"/>
      <c r="F17" s="289"/>
    </row>
    <row r="18" spans="1:16" ht="21.75" customHeight="1">
      <c r="A18" s="117">
        <v>1</v>
      </c>
      <c r="B18" s="485" t="s">
        <v>116</v>
      </c>
      <c r="C18" s="485"/>
      <c r="D18" s="223">
        <f>+'Pastaci finansav.'!C11</f>
        <v>128098</v>
      </c>
      <c r="E18" s="221"/>
      <c r="F18" s="221"/>
      <c r="G18" s="293"/>
    </row>
    <row r="19" spans="1:16" ht="20.25" customHeight="1">
      <c r="A19" s="117">
        <v>2</v>
      </c>
      <c r="B19" s="485" t="s">
        <v>230</v>
      </c>
      <c r="C19" s="485"/>
      <c r="D19" s="221">
        <f>+Komunal!N20</f>
        <v>3.1</v>
      </c>
      <c r="E19" s="221"/>
      <c r="F19" s="221"/>
      <c r="G19" s="293"/>
    </row>
    <row r="20" spans="1:16" ht="20.25" customHeight="1">
      <c r="A20" s="117">
        <v>3</v>
      </c>
      <c r="B20" s="485" t="s">
        <v>243</v>
      </c>
      <c r="C20" s="485"/>
      <c r="D20" s="223">
        <f>+D21</f>
        <v>999.4</v>
      </c>
      <c r="E20" s="221"/>
      <c r="F20" s="221"/>
      <c r="G20" s="293"/>
    </row>
    <row r="21" spans="1:16" ht="20.25" customHeight="1">
      <c r="A21" s="116">
        <v>3.1</v>
      </c>
      <c r="B21" s="486" t="s">
        <v>244</v>
      </c>
      <c r="C21" s="486"/>
      <c r="D21" s="222">
        <v>999.4</v>
      </c>
      <c r="E21" s="221"/>
      <c r="F21" s="221"/>
      <c r="G21" s="293"/>
    </row>
    <row r="22" spans="1:16" ht="33.75" customHeight="1">
      <c r="A22" s="117">
        <v>4</v>
      </c>
      <c r="B22" s="489" t="s">
        <v>188</v>
      </c>
      <c r="C22" s="489"/>
      <c r="D22" s="223">
        <f>+'Pastaci finansav.'!D11</f>
        <v>6100.8</v>
      </c>
      <c r="E22" s="223"/>
      <c r="F22" s="223"/>
    </row>
    <row r="23" spans="1:16" s="3" customFormat="1" ht="27" customHeight="1">
      <c r="A23" s="117">
        <v>5</v>
      </c>
      <c r="B23" s="485" t="s">
        <v>263</v>
      </c>
      <c r="C23" s="485"/>
      <c r="D23" s="223">
        <f>+'Pastaci finansav.'!E11</f>
        <v>33329.5</v>
      </c>
      <c r="E23" s="221"/>
      <c r="F23" s="221"/>
      <c r="G23" s="293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customHeight="1">
      <c r="A24" s="117">
        <v>6</v>
      </c>
      <c r="B24" s="485" t="s">
        <v>52</v>
      </c>
      <c r="C24" s="485"/>
      <c r="D24" s="221">
        <v>170</v>
      </c>
      <c r="E24" s="221"/>
      <c r="F24" s="221"/>
      <c r="G24" s="293"/>
    </row>
    <row r="25" spans="1:16" ht="18" hidden="1" customHeight="1">
      <c r="A25" s="117">
        <v>7</v>
      </c>
      <c r="B25" s="485" t="s">
        <v>62</v>
      </c>
      <c r="C25" s="485"/>
      <c r="D25" s="223">
        <f>+Komunal!M28</f>
        <v>0</v>
      </c>
      <c r="E25" s="221"/>
      <c r="F25" s="221"/>
    </row>
    <row r="26" spans="1:16" ht="18" hidden="1" customHeight="1">
      <c r="A26" s="117">
        <v>8</v>
      </c>
      <c r="B26" s="485" t="s">
        <v>187</v>
      </c>
      <c r="C26" s="485"/>
      <c r="D26" s="221"/>
      <c r="E26" s="221"/>
      <c r="F26" s="221"/>
    </row>
    <row r="27" spans="1:16" ht="18" hidden="1" customHeight="1">
      <c r="A27" s="117">
        <v>10</v>
      </c>
      <c r="B27" s="485" t="s">
        <v>71</v>
      </c>
      <c r="C27" s="485"/>
      <c r="D27" s="221"/>
      <c r="E27" s="221"/>
      <c r="F27" s="221"/>
    </row>
    <row r="28" spans="1:16" ht="18" customHeight="1">
      <c r="A28" s="117">
        <v>7</v>
      </c>
      <c r="B28" s="485" t="s">
        <v>121</v>
      </c>
      <c r="C28" s="485"/>
      <c r="D28" s="223">
        <f>SUM(D29:D30)</f>
        <v>3706.7</v>
      </c>
      <c r="E28" s="223"/>
      <c r="F28" s="223"/>
    </row>
    <row r="29" spans="1:16" s="3" customFormat="1" ht="17.25" customHeight="1">
      <c r="A29" s="116">
        <v>7.1</v>
      </c>
      <c r="B29" s="486" t="s">
        <v>72</v>
      </c>
      <c r="C29" s="486"/>
      <c r="D29" s="233">
        <f>+D80</f>
        <v>3706.7</v>
      </c>
      <c r="E29" s="233"/>
      <c r="F29" s="233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86" t="s">
        <v>73</v>
      </c>
      <c r="C30" s="486"/>
      <c r="D30" s="222"/>
      <c r="E30" s="222"/>
      <c r="F30" s="222"/>
      <c r="G30" s="57"/>
      <c r="H30" s="2"/>
      <c r="I30" s="2"/>
      <c r="J30" s="317"/>
      <c r="K30" s="2"/>
      <c r="L30" s="2"/>
      <c r="M30" s="2"/>
      <c r="N30" s="2"/>
      <c r="O30" s="2"/>
      <c r="P30" s="2"/>
    </row>
    <row r="31" spans="1:16" ht="17.25" customHeight="1">
      <c r="A31" s="117">
        <v>8</v>
      </c>
      <c r="B31" s="485" t="s">
        <v>9</v>
      </c>
      <c r="C31" s="485"/>
      <c r="D31" s="221">
        <v>20</v>
      </c>
      <c r="E31" s="221"/>
      <c r="F31" s="221"/>
    </row>
    <row r="32" spans="1:16" s="2" customFormat="1" ht="17.25" hidden="1" customHeight="1">
      <c r="A32" s="117">
        <v>13</v>
      </c>
      <c r="B32" s="487"/>
      <c r="C32" s="487"/>
      <c r="D32" s="221"/>
      <c r="E32" s="221"/>
      <c r="F32" s="221"/>
      <c r="G32" s="19"/>
    </row>
    <row r="33" spans="1:26" s="2" customFormat="1" ht="19.5" hidden="1" customHeight="1">
      <c r="A33" s="117">
        <v>14</v>
      </c>
      <c r="B33" s="487"/>
      <c r="C33" s="487"/>
      <c r="D33" s="221"/>
      <c r="E33" s="221"/>
      <c r="F33" s="221"/>
      <c r="G33" s="21"/>
    </row>
    <row r="34" spans="1:26" ht="24" customHeight="1">
      <c r="A34" s="50"/>
      <c r="B34" s="484" t="s">
        <v>268</v>
      </c>
      <c r="C34" s="484"/>
      <c r="D34" s="266">
        <f>SUM(D18:D20,D22:D28,D31:D33)</f>
        <v>172427.5</v>
      </c>
      <c r="E34" s="266"/>
      <c r="F34" s="266"/>
    </row>
    <row r="35" spans="1:26" ht="23.25" customHeight="1">
      <c r="A35" s="43"/>
      <c r="B35" s="50"/>
      <c r="C35" s="51"/>
      <c r="D35" s="223"/>
      <c r="E35" s="223"/>
      <c r="F35" s="223"/>
    </row>
    <row r="36" spans="1:26" ht="24.75" customHeight="1">
      <c r="A36" s="50" t="s">
        <v>10</v>
      </c>
      <c r="B36" s="488" t="s">
        <v>124</v>
      </c>
      <c r="C36" s="488"/>
      <c r="D36" s="267"/>
      <c r="E36" s="267"/>
      <c r="F36" s="267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5" t="s">
        <v>11</v>
      </c>
      <c r="C37" s="485"/>
      <c r="D37" s="223">
        <f>+Ashkhatavardz!N13-'Dramakan hosqer'!D97</f>
        <v>161989.9</v>
      </c>
      <c r="E37" s="223"/>
      <c r="F37" s="22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60">
        <v>1.1000000000000001</v>
      </c>
      <c r="B38" s="486" t="str">
        <f>+Ashkhatavardz!I6</f>
        <v>գեղագիտական ուսուցման գծով</v>
      </c>
      <c r="C38" s="486"/>
      <c r="D38" s="233">
        <f>+Ashkhatavardz!C8+Ashkhatavardz!I7</f>
        <v>26947.399999999998</v>
      </c>
      <c r="E38" s="233"/>
      <c r="F38" s="233"/>
      <c r="G38" s="258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customHeight="1">
      <c r="A39" s="160">
        <v>1.2</v>
      </c>
      <c r="B39" s="486" t="s">
        <v>12</v>
      </c>
      <c r="C39" s="486"/>
      <c r="D39" s="233">
        <v>572</v>
      </c>
      <c r="E39" s="233"/>
      <c r="F39" s="23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customHeight="1">
      <c r="A40" s="160">
        <v>1.3</v>
      </c>
      <c r="B40" s="486" t="s">
        <v>266</v>
      </c>
      <c r="C40" s="486"/>
      <c r="D40" s="233">
        <f>+Ashkhatavardz!C11+Ashkhatavardz!K7</f>
        <v>999.4</v>
      </c>
      <c r="E40" s="233"/>
      <c r="F40" s="23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5" t="s">
        <v>14</v>
      </c>
      <c r="C41" s="485"/>
      <c r="D41" s="223">
        <f>+Komunal!F27</f>
        <v>1945</v>
      </c>
      <c r="E41" s="221"/>
      <c r="F41" s="221"/>
      <c r="G41" s="31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5" t="s">
        <v>13</v>
      </c>
      <c r="C42" s="485"/>
      <c r="D42" s="223">
        <f>+Komunal!J27</f>
        <v>889.5</v>
      </c>
      <c r="E42" s="221"/>
      <c r="F42" s="221"/>
      <c r="G42" s="31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5" t="s">
        <v>15</v>
      </c>
      <c r="C43" s="485"/>
      <c r="D43" s="221">
        <f>+Komunal!O27</f>
        <v>81.099999999999994</v>
      </c>
      <c r="E43" s="221"/>
      <c r="F43" s="221"/>
      <c r="G43" s="31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5" t="s">
        <v>16</v>
      </c>
      <c r="C44" s="485"/>
      <c r="D44" s="221">
        <v>87.3</v>
      </c>
      <c r="E44" s="221"/>
      <c r="F44" s="221"/>
    </row>
    <row r="45" spans="1:26" ht="18" hidden="1" customHeight="1">
      <c r="A45" s="117">
        <v>6</v>
      </c>
      <c r="B45" s="485" t="s">
        <v>17</v>
      </c>
      <c r="C45" s="485"/>
      <c r="D45" s="221"/>
      <c r="E45" s="221"/>
      <c r="F45" s="221"/>
    </row>
    <row r="46" spans="1:26" ht="18" customHeight="1">
      <c r="A46" s="117">
        <v>6</v>
      </c>
      <c r="B46" s="485" t="s">
        <v>18</v>
      </c>
      <c r="C46" s="485"/>
      <c r="D46" s="268">
        <f>SUM(D47:D49)</f>
        <v>300</v>
      </c>
      <c r="E46" s="268"/>
      <c r="F46" s="268"/>
    </row>
    <row r="47" spans="1:26" s="3" customFormat="1" ht="18" customHeight="1">
      <c r="A47" s="116">
        <v>6.1</v>
      </c>
      <c r="B47" s="486" t="s">
        <v>19</v>
      </c>
      <c r="C47" s="486"/>
      <c r="D47" s="222">
        <v>115.2</v>
      </c>
      <c r="E47" s="222"/>
      <c r="F47" s="22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86" t="s">
        <v>20</v>
      </c>
      <c r="C48" s="486"/>
      <c r="D48" s="222">
        <v>124.8</v>
      </c>
      <c r="E48" s="222"/>
      <c r="F48" s="22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86" t="s">
        <v>21</v>
      </c>
      <c r="C49" s="486"/>
      <c r="D49" s="222">
        <v>60</v>
      </c>
      <c r="E49" s="222"/>
      <c r="F49" s="22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7</v>
      </c>
      <c r="B50" s="485" t="s">
        <v>22</v>
      </c>
      <c r="C50" s="485"/>
      <c r="D50" s="221">
        <v>10</v>
      </c>
      <c r="E50" s="221"/>
      <c r="F50" s="221"/>
      <c r="M50" s="89"/>
    </row>
    <row r="51" spans="1:17" ht="18" customHeight="1">
      <c r="A51" s="117">
        <v>8</v>
      </c>
      <c r="B51" s="485" t="s">
        <v>29</v>
      </c>
      <c r="C51" s="485"/>
      <c r="D51" s="221">
        <v>400</v>
      </c>
      <c r="E51" s="221"/>
      <c r="F51" s="221"/>
      <c r="M51" s="288"/>
      <c r="N51" s="89"/>
      <c r="O51" s="291"/>
      <c r="P51" s="89"/>
      <c r="Q51" s="292"/>
    </row>
    <row r="52" spans="1:17" ht="18" customHeight="1">
      <c r="A52" s="117">
        <v>9</v>
      </c>
      <c r="B52" s="485" t="s">
        <v>23</v>
      </c>
      <c r="C52" s="485"/>
      <c r="D52" s="221">
        <v>300</v>
      </c>
      <c r="E52" s="221"/>
      <c r="F52" s="221"/>
    </row>
    <row r="53" spans="1:17" ht="18" customHeight="1">
      <c r="A53" s="117">
        <v>10</v>
      </c>
      <c r="B53" s="485" t="s">
        <v>74</v>
      </c>
      <c r="C53" s="485"/>
      <c r="D53" s="221">
        <v>200</v>
      </c>
      <c r="E53" s="221"/>
      <c r="F53" s="221"/>
    </row>
    <row r="54" spans="1:17" ht="18" customHeight="1">
      <c r="A54" s="117">
        <v>11</v>
      </c>
      <c r="B54" s="485" t="s">
        <v>47</v>
      </c>
      <c r="C54" s="485"/>
      <c r="D54" s="221">
        <v>300</v>
      </c>
      <c r="E54" s="221"/>
      <c r="F54" s="221"/>
    </row>
    <row r="55" spans="1:17" ht="18.75" customHeight="1">
      <c r="A55" s="117">
        <v>12</v>
      </c>
      <c r="B55" s="485" t="s">
        <v>118</v>
      </c>
      <c r="C55" s="485"/>
      <c r="D55" s="221">
        <v>30</v>
      </c>
      <c r="E55" s="221"/>
      <c r="F55" s="221"/>
    </row>
    <row r="56" spans="1:17" ht="18" hidden="1" customHeight="1">
      <c r="A56" s="117">
        <v>14</v>
      </c>
      <c r="B56" s="485" t="s">
        <v>119</v>
      </c>
      <c r="C56" s="485"/>
      <c r="D56" s="221"/>
      <c r="E56" s="221"/>
      <c r="F56" s="221"/>
      <c r="H56" s="52"/>
    </row>
    <row r="57" spans="1:17" ht="20.25" customHeight="1">
      <c r="A57" s="117">
        <v>13</v>
      </c>
      <c r="B57" s="485" t="s">
        <v>24</v>
      </c>
      <c r="C57" s="485"/>
      <c r="D57" s="221">
        <v>478</v>
      </c>
      <c r="E57" s="221"/>
      <c r="F57" s="221"/>
      <c r="H57" s="52"/>
    </row>
    <row r="58" spans="1:17" ht="18" customHeight="1">
      <c r="A58" s="117">
        <v>14</v>
      </c>
      <c r="B58" s="485" t="s">
        <v>25</v>
      </c>
      <c r="C58" s="485"/>
      <c r="D58" s="221">
        <v>262</v>
      </c>
      <c r="E58" s="221"/>
      <c r="F58" s="221"/>
    </row>
    <row r="59" spans="1:17" ht="18.75" hidden="1" customHeight="1">
      <c r="A59" s="117">
        <v>17</v>
      </c>
      <c r="B59" s="485" t="s">
        <v>66</v>
      </c>
      <c r="C59" s="485"/>
      <c r="D59" s="221"/>
      <c r="E59" s="221"/>
      <c r="F59" s="221"/>
    </row>
    <row r="60" spans="1:17" ht="18.75" hidden="1" customHeight="1">
      <c r="A60" s="117">
        <v>18</v>
      </c>
      <c r="B60" s="485" t="s">
        <v>53</v>
      </c>
      <c r="C60" s="485"/>
      <c r="D60" s="223">
        <f>+D25</f>
        <v>0</v>
      </c>
      <c r="E60" s="223"/>
      <c r="F60" s="223"/>
    </row>
    <row r="61" spans="1:17" ht="18" customHeight="1">
      <c r="A61" s="117">
        <v>15</v>
      </c>
      <c r="B61" s="485" t="s">
        <v>44</v>
      </c>
      <c r="C61" s="485"/>
      <c r="D61" s="221">
        <v>105</v>
      </c>
      <c r="E61" s="221"/>
      <c r="F61" s="221"/>
    </row>
    <row r="62" spans="1:17" ht="18.75" customHeight="1">
      <c r="A62" s="117">
        <v>16</v>
      </c>
      <c r="B62" s="485" t="s">
        <v>75</v>
      </c>
      <c r="C62" s="485"/>
      <c r="D62" s="221">
        <v>150</v>
      </c>
      <c r="E62" s="221"/>
      <c r="F62" s="221"/>
    </row>
    <row r="63" spans="1:17" ht="18.75" customHeight="1">
      <c r="A63" s="117">
        <v>17</v>
      </c>
      <c r="B63" s="485" t="s">
        <v>76</v>
      </c>
      <c r="C63" s="485"/>
      <c r="D63" s="221">
        <v>95</v>
      </c>
      <c r="E63" s="221"/>
      <c r="F63" s="221"/>
    </row>
    <row r="64" spans="1:17" ht="18.75" customHeight="1">
      <c r="A64" s="117">
        <v>18</v>
      </c>
      <c r="B64" s="485" t="s">
        <v>45</v>
      </c>
      <c r="C64" s="485"/>
      <c r="D64" s="221">
        <v>6</v>
      </c>
      <c r="E64" s="221"/>
      <c r="F64" s="221"/>
    </row>
    <row r="65" spans="1:16" ht="18.75" hidden="1" customHeight="1">
      <c r="A65" s="117">
        <v>23</v>
      </c>
      <c r="B65" s="485" t="s">
        <v>120</v>
      </c>
      <c r="C65" s="485"/>
      <c r="D65" s="221"/>
      <c r="E65" s="221"/>
      <c r="F65" s="221"/>
    </row>
    <row r="66" spans="1:16" ht="18.75" customHeight="1">
      <c r="A66" s="117">
        <v>19</v>
      </c>
      <c r="B66" s="485" t="s">
        <v>46</v>
      </c>
      <c r="C66" s="485"/>
      <c r="D66" s="221">
        <v>150</v>
      </c>
      <c r="E66" s="221"/>
      <c r="F66" s="221"/>
    </row>
    <row r="67" spans="1:16" ht="18.75" customHeight="1">
      <c r="A67" s="117">
        <v>20</v>
      </c>
      <c r="B67" s="485" t="s">
        <v>63</v>
      </c>
      <c r="C67" s="485"/>
      <c r="D67" s="221">
        <v>50</v>
      </c>
      <c r="E67" s="221"/>
      <c r="F67" s="221"/>
    </row>
    <row r="68" spans="1:16" ht="18.75" customHeight="1">
      <c r="A68" s="117">
        <v>21</v>
      </c>
      <c r="B68" s="485" t="s">
        <v>190</v>
      </c>
      <c r="C68" s="485"/>
      <c r="D68" s="221">
        <v>150</v>
      </c>
      <c r="E68" s="221"/>
      <c r="F68" s="221"/>
    </row>
    <row r="69" spans="1:16" ht="18.75" customHeight="1">
      <c r="A69" s="117">
        <v>22</v>
      </c>
      <c r="B69" s="485" t="s">
        <v>191</v>
      </c>
      <c r="C69" s="485"/>
      <c r="D69" s="221">
        <v>100</v>
      </c>
      <c r="E69" s="221"/>
      <c r="F69" s="221"/>
    </row>
    <row r="70" spans="1:16" ht="18.75" hidden="1" customHeight="1">
      <c r="A70" s="117">
        <v>28</v>
      </c>
      <c r="B70" s="487"/>
      <c r="C70" s="487"/>
      <c r="D70" s="221"/>
      <c r="E70" s="221"/>
      <c r="F70" s="221"/>
    </row>
    <row r="71" spans="1:16" ht="18.75" hidden="1" customHeight="1">
      <c r="A71" s="117">
        <v>29</v>
      </c>
      <c r="B71" s="487"/>
      <c r="C71" s="487"/>
      <c r="D71" s="221"/>
      <c r="E71" s="221"/>
      <c r="F71" s="221"/>
    </row>
    <row r="72" spans="1:16" s="6" customFormat="1" ht="18.75" customHeight="1">
      <c r="A72" s="117">
        <v>23</v>
      </c>
      <c r="B72" s="487" t="s">
        <v>273</v>
      </c>
      <c r="C72" s="487"/>
      <c r="D72" s="221">
        <v>250</v>
      </c>
      <c r="E72" s="221"/>
      <c r="F72" s="221"/>
    </row>
    <row r="73" spans="1:16" s="6" customFormat="1" ht="18.75" customHeight="1">
      <c r="A73" s="117">
        <v>24</v>
      </c>
      <c r="B73" s="132" t="s">
        <v>274</v>
      </c>
      <c r="C73" s="132"/>
      <c r="D73" s="221">
        <v>100</v>
      </c>
      <c r="E73" s="221"/>
      <c r="F73" s="221"/>
    </row>
    <row r="74" spans="1:16" s="6" customFormat="1" ht="18.75" customHeight="1">
      <c r="A74" s="117">
        <v>25</v>
      </c>
      <c r="B74" s="132" t="s">
        <v>275</v>
      </c>
      <c r="C74" s="132"/>
      <c r="D74" s="221">
        <v>200</v>
      </c>
      <c r="E74" s="221"/>
      <c r="F74" s="221"/>
    </row>
    <row r="75" spans="1:16" s="6" customFormat="1" ht="18.75" customHeight="1">
      <c r="A75" s="117">
        <v>26</v>
      </c>
      <c r="B75" s="132" t="s">
        <v>276</v>
      </c>
      <c r="C75" s="132"/>
      <c r="D75" s="221">
        <v>50</v>
      </c>
      <c r="E75" s="221"/>
      <c r="F75" s="221"/>
    </row>
    <row r="76" spans="1:16" s="6" customFormat="1" ht="18.75" hidden="1" customHeight="1">
      <c r="A76" s="117">
        <v>26</v>
      </c>
      <c r="B76" s="132" t="s">
        <v>277</v>
      </c>
      <c r="C76" s="132"/>
      <c r="D76" s="221">
        <v>0</v>
      </c>
      <c r="E76" s="221"/>
      <c r="F76" s="221"/>
    </row>
    <row r="77" spans="1:16" s="6" customFormat="1" ht="18.75" customHeight="1">
      <c r="A77" s="117">
        <v>27</v>
      </c>
      <c r="B77" s="132" t="s">
        <v>278</v>
      </c>
      <c r="C77" s="132"/>
      <c r="D77" s="221">
        <v>42</v>
      </c>
      <c r="E77" s="221"/>
      <c r="F77" s="221"/>
    </row>
    <row r="78" spans="1:16" s="6" customFormat="1" ht="18.75" hidden="1" customHeight="1">
      <c r="A78" s="117">
        <v>31</v>
      </c>
      <c r="B78" s="487"/>
      <c r="C78" s="487"/>
      <c r="D78" s="221"/>
      <c r="E78" s="221"/>
      <c r="F78" s="221"/>
      <c r="G78" s="57" t="s">
        <v>194</v>
      </c>
    </row>
    <row r="79" spans="1:16" ht="18.75" customHeight="1">
      <c r="A79" s="117">
        <v>28</v>
      </c>
      <c r="B79" s="485" t="s">
        <v>26</v>
      </c>
      <c r="C79" s="485"/>
      <c r="D79" s="221">
        <v>3706.7</v>
      </c>
      <c r="E79" s="221"/>
      <c r="F79" s="221"/>
    </row>
    <row r="80" spans="1:16" s="3" customFormat="1" ht="18.75" customHeight="1">
      <c r="A80" s="160">
        <v>28.1</v>
      </c>
      <c r="B80" s="486" t="s">
        <v>77</v>
      </c>
      <c r="C80" s="486"/>
      <c r="D80" s="222">
        <v>3706.7</v>
      </c>
      <c r="E80" s="222"/>
      <c r="F80" s="222"/>
      <c r="G80" s="19"/>
      <c r="H80" s="2"/>
      <c r="I80" s="2"/>
      <c r="J80" s="2"/>
      <c r="K80" s="2"/>
      <c r="L80" s="2"/>
      <c r="M80" s="2"/>
      <c r="N80" s="2"/>
      <c r="O80" s="2"/>
      <c r="P80" s="2"/>
    </row>
    <row r="81" spans="1:17" ht="18" hidden="1" customHeight="1">
      <c r="A81" s="117">
        <v>29</v>
      </c>
      <c r="B81" s="485" t="s">
        <v>78</v>
      </c>
      <c r="C81" s="485"/>
      <c r="D81" s="221"/>
      <c r="E81" s="221"/>
      <c r="F81" s="221"/>
    </row>
    <row r="82" spans="1:17" s="17" customFormat="1" ht="20.25" hidden="1" customHeight="1">
      <c r="A82" s="117">
        <v>34</v>
      </c>
      <c r="B82" s="485" t="s">
        <v>67</v>
      </c>
      <c r="C82" s="485"/>
      <c r="D82" s="221"/>
      <c r="E82" s="221"/>
      <c r="F82" s="221"/>
      <c r="G82" s="53"/>
      <c r="H82" s="16"/>
      <c r="I82" s="16"/>
      <c r="J82" s="16"/>
      <c r="K82" s="16"/>
      <c r="L82" s="16"/>
      <c r="M82" s="16"/>
      <c r="N82" s="16"/>
      <c r="O82" s="16"/>
      <c r="P82" s="16"/>
    </row>
    <row r="83" spans="1:17" ht="23.25" customHeight="1">
      <c r="A83" s="54"/>
      <c r="B83" s="484" t="s">
        <v>269</v>
      </c>
      <c r="C83" s="484"/>
      <c r="D83" s="266">
        <f>SUM(D37,D41:D46,D50:D79,D81:D82)</f>
        <v>172427.5</v>
      </c>
      <c r="E83" s="223" t="s">
        <v>215</v>
      </c>
      <c r="F83" s="223"/>
      <c r="G83" s="263">
        <f>+D34-D83</f>
        <v>0</v>
      </c>
    </row>
    <row r="84" spans="1:17" ht="41.25" customHeight="1">
      <c r="B84" s="55"/>
      <c r="C84" s="8"/>
    </row>
    <row r="85" spans="1:17" ht="26.25" hidden="1" customHeight="1">
      <c r="B85" s="9" t="s">
        <v>2</v>
      </c>
      <c r="C85" s="269" t="s">
        <v>271</v>
      </c>
      <c r="D85" s="16"/>
      <c r="E85" s="16"/>
      <c r="F85" s="16"/>
    </row>
    <row r="86" spans="1:17" ht="12.75" hidden="1" customHeight="1">
      <c r="B86" s="55"/>
      <c r="C86" s="220" t="s">
        <v>94</v>
      </c>
      <c r="D86" s="171"/>
      <c r="E86" s="171"/>
      <c r="F86" s="171"/>
    </row>
    <row r="87" spans="1:17" ht="27" hidden="1" customHeight="1">
      <c r="B87" s="9" t="s">
        <v>6</v>
      </c>
      <c r="C87" s="269" t="s">
        <v>272</v>
      </c>
      <c r="D87" s="16"/>
      <c r="E87" s="16"/>
      <c r="F87" s="16"/>
    </row>
    <row r="88" spans="1:17" ht="13.5" hidden="1" customHeight="1">
      <c r="C88" s="220" t="s">
        <v>94</v>
      </c>
      <c r="D88" s="171"/>
      <c r="E88" s="171"/>
      <c r="F88" s="171"/>
    </row>
    <row r="89" spans="1:17" hidden="1">
      <c r="B89" s="8" t="s">
        <v>177</v>
      </c>
    </row>
    <row r="90" spans="1:17" ht="90.75" customHeight="1">
      <c r="B90" s="465" t="s">
        <v>206</v>
      </c>
      <c r="D90" s="337" t="s">
        <v>229</v>
      </c>
      <c r="E90" s="7"/>
      <c r="F90" s="7"/>
      <c r="G90" s="43"/>
      <c r="Q90" s="6"/>
    </row>
    <row r="91" spans="1:17" ht="40.5" customHeight="1">
      <c r="B91" s="232"/>
      <c r="C91" s="80"/>
      <c r="D91" s="7"/>
      <c r="E91" s="7"/>
      <c r="F91" s="7"/>
      <c r="G91" s="43"/>
      <c r="Q91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5:C25"/>
    <mergeCell ref="B21:C21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2:C42"/>
    <mergeCell ref="B43:C43"/>
    <mergeCell ref="B44:C44"/>
    <mergeCell ref="B45:C45"/>
    <mergeCell ref="B46:C46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0:C60"/>
    <mergeCell ref="B61:C61"/>
    <mergeCell ref="B62:C62"/>
    <mergeCell ref="B63:C63"/>
    <mergeCell ref="B64:C64"/>
    <mergeCell ref="B83:C83"/>
    <mergeCell ref="B81:C81"/>
    <mergeCell ref="B82:C82"/>
    <mergeCell ref="B80:C80"/>
    <mergeCell ref="B47:C47"/>
    <mergeCell ref="B48:C48"/>
    <mergeCell ref="B49:C49"/>
    <mergeCell ref="B70:C70"/>
    <mergeCell ref="B71:C71"/>
    <mergeCell ref="B72:C72"/>
    <mergeCell ref="B78:C78"/>
    <mergeCell ref="B79:C79"/>
    <mergeCell ref="B65:C65"/>
    <mergeCell ref="B66:C66"/>
    <mergeCell ref="B67:C67"/>
    <mergeCell ref="B68:C68"/>
  </mergeCells>
  <pageMargins left="0.2" right="0.2" top="0.37" bottom="0.27" header="0.3" footer="0.21"/>
  <pageSetup paperSize="9" scale="56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2</xdr:col>
                <xdr:colOff>2543175</xdr:colOff>
                <xdr:row>90</xdr:row>
                <xdr:rowOff>114300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8"/>
  <sheetViews>
    <sheetView tabSelected="1" view="pageBreakPreview" topLeftCell="A64" zoomScaleSheetLayoutView="100" workbookViewId="0">
      <selection activeCell="C106" sqref="C106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6.5703125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7.25">
      <c r="A1" s="73"/>
      <c r="B1" s="74"/>
      <c r="C1" s="74"/>
      <c r="D1" s="322" t="s">
        <v>174</v>
      </c>
      <c r="E1" s="340">
        <v>18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17.25">
      <c r="A2" s="73"/>
      <c r="B2" s="73"/>
      <c r="C2" s="73"/>
      <c r="D2" s="216" t="s">
        <v>39</v>
      </c>
      <c r="E2" s="216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6" t="s">
        <v>28</v>
      </c>
      <c r="E3" s="216"/>
      <c r="F3" s="107"/>
      <c r="G3" s="44"/>
      <c r="H3" s="44"/>
      <c r="I3" s="44"/>
      <c r="J3" s="44"/>
      <c r="K3" s="77"/>
      <c r="L3" s="77"/>
      <c r="M3" s="77"/>
    </row>
    <row r="4" spans="1:13" s="75" customFormat="1" ht="17.25">
      <c r="A4" s="73"/>
      <c r="B4" s="73"/>
      <c r="C4" s="73"/>
      <c r="D4" s="172" t="str">
        <f>+'Ekamut-caxs'!D4</f>
        <v>«---------» ---------------- 2023թ.</v>
      </c>
      <c r="E4" s="172"/>
      <c r="F4" s="107"/>
      <c r="G4" s="44"/>
      <c r="H4" s="44"/>
      <c r="I4" s="44"/>
      <c r="J4" s="44"/>
      <c r="K4" s="77"/>
      <c r="L4" s="77"/>
      <c r="M4" s="77"/>
    </row>
    <row r="5" spans="1:13" s="75" customFormat="1" ht="17.25">
      <c r="A5" s="73"/>
      <c r="B5" s="73"/>
      <c r="C5" s="73"/>
      <c r="D5" s="172" t="str">
        <f>+'Ekamut-caxs'!D5</f>
        <v>հ. --------------- - Ա որոշմամբ</v>
      </c>
      <c r="E5" s="172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72"/>
      <c r="E6" s="172"/>
      <c r="F6" s="107"/>
      <c r="G6" s="44"/>
      <c r="H6" s="44"/>
      <c r="I6" s="44"/>
      <c r="J6" s="44"/>
      <c r="K6" s="77"/>
      <c r="L6" s="77"/>
      <c r="M6" s="77"/>
    </row>
    <row r="7" spans="1:13" s="75" customFormat="1" ht="17.25">
      <c r="A7" s="73"/>
      <c r="B7" s="73"/>
      <c r="C7" s="73"/>
      <c r="D7" s="322" t="s">
        <v>214</v>
      </c>
      <c r="E7" s="107">
        <v>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7.25">
      <c r="A8" s="73"/>
      <c r="B8" s="73"/>
      <c r="C8" s="73"/>
      <c r="D8" s="216" t="s">
        <v>39</v>
      </c>
      <c r="E8" s="172"/>
      <c r="F8" s="107"/>
      <c r="G8" s="44"/>
      <c r="H8" s="44"/>
      <c r="I8" s="44"/>
      <c r="J8" s="44"/>
      <c r="K8" s="77"/>
      <c r="L8" s="77"/>
      <c r="M8" s="77"/>
    </row>
    <row r="9" spans="1:13" s="75" customFormat="1" ht="17.25">
      <c r="A9" s="73"/>
      <c r="B9" s="73"/>
      <c r="C9" s="73"/>
      <c r="D9" s="216" t="s">
        <v>28</v>
      </c>
      <c r="E9" s="172"/>
      <c r="F9" s="107"/>
      <c r="G9" s="44"/>
      <c r="H9" s="44"/>
      <c r="I9" s="44"/>
      <c r="J9" s="44"/>
      <c r="K9" s="77"/>
      <c r="L9" s="77"/>
      <c r="M9" s="77"/>
    </row>
    <row r="10" spans="1:13" s="75" customFormat="1" ht="17.25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7.25">
      <c r="A11" s="73"/>
      <c r="B11" s="73"/>
      <c r="C11" s="73"/>
      <c r="D11" s="172" t="str">
        <f>+'Ekamut-caxs'!D11</f>
        <v>հ. 739 -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23.25" customHeight="1">
      <c r="A12" s="505" t="s">
        <v>40</v>
      </c>
      <c r="B12" s="505"/>
      <c r="C12" s="505"/>
      <c r="D12" s="505"/>
      <c r="E12" s="328"/>
      <c r="F12" s="107"/>
      <c r="G12" s="44"/>
      <c r="H12" s="44"/>
      <c r="I12" s="44"/>
      <c r="J12" s="44"/>
      <c r="K12" s="77"/>
      <c r="L12" s="77"/>
      <c r="M12" s="77"/>
    </row>
    <row r="13" spans="1:13" s="7" customFormat="1" ht="29.25" customHeight="1">
      <c r="A13" s="491" t="str">
        <f>+'Ekamut-caxs'!A14:D14</f>
        <v xml:space="preserve">«Երևանի Ղ. Սարյանի անվան արվեստի դպրոց» ՀՈԱԿ-ի </v>
      </c>
      <c r="B13" s="491"/>
      <c r="C13" s="491"/>
      <c r="D13" s="491"/>
      <c r="E13" s="326"/>
      <c r="F13" s="108"/>
      <c r="G13" s="4"/>
      <c r="H13" s="4"/>
      <c r="I13" s="4"/>
      <c r="J13" s="44"/>
      <c r="K13" s="6"/>
      <c r="L13" s="6"/>
      <c r="M13" s="6"/>
    </row>
    <row r="14" spans="1:13" s="7" customFormat="1" ht="18.75" customHeight="1">
      <c r="A14" s="492" t="s">
        <v>217</v>
      </c>
      <c r="B14" s="492"/>
      <c r="C14" s="492"/>
      <c r="D14" s="492"/>
      <c r="E14" s="327"/>
      <c r="F14" s="107"/>
      <c r="G14" s="44"/>
      <c r="H14" s="44"/>
      <c r="I14" s="44"/>
      <c r="J14" s="44"/>
      <c r="K14" s="6"/>
      <c r="L14" s="6"/>
      <c r="M14" s="6"/>
    </row>
    <row r="15" spans="1:13" s="7" customFormat="1" ht="11.25" customHeight="1">
      <c r="A15" s="78"/>
      <c r="B15" s="78"/>
      <c r="C15" s="78"/>
      <c r="D15" s="78"/>
      <c r="E15" s="78"/>
      <c r="F15" s="107"/>
      <c r="G15" s="44"/>
      <c r="H15" s="44"/>
      <c r="I15" s="44"/>
      <c r="J15" s="44"/>
      <c r="K15" s="6"/>
      <c r="L15" s="6"/>
      <c r="M15" s="6"/>
    </row>
    <row r="16" spans="1:13" s="75" customFormat="1" ht="15" customHeight="1">
      <c r="A16" s="73"/>
      <c r="B16" s="73"/>
      <c r="C16" s="73"/>
      <c r="D16" s="79" t="s">
        <v>41</v>
      </c>
      <c r="E16" s="79"/>
      <c r="F16" s="107"/>
      <c r="G16" s="44"/>
      <c r="H16" s="44"/>
      <c r="I16" s="44"/>
      <c r="J16" s="44"/>
      <c r="K16" s="77"/>
      <c r="L16" s="77"/>
      <c r="M16" s="77"/>
    </row>
    <row r="17" spans="1:13" s="8" customFormat="1" ht="27" customHeight="1">
      <c r="A17" s="93" t="s">
        <v>3</v>
      </c>
      <c r="B17" s="506" t="s">
        <v>30</v>
      </c>
      <c r="C17" s="507"/>
      <c r="D17" s="88" t="s">
        <v>42</v>
      </c>
      <c r="E17" s="329"/>
      <c r="F17" s="109"/>
      <c r="G17" s="89"/>
      <c r="H17" s="89"/>
      <c r="I17" s="89"/>
      <c r="J17" s="261"/>
      <c r="K17" s="89"/>
      <c r="L17" s="89"/>
      <c r="M17" s="89"/>
    </row>
    <row r="18" spans="1:13" s="75" customFormat="1" ht="39" customHeight="1">
      <c r="A18" s="12" t="s">
        <v>7</v>
      </c>
      <c r="B18" s="495" t="s">
        <v>31</v>
      </c>
      <c r="C18" s="496"/>
      <c r="D18" s="247">
        <f>+'Dramakani hamematakan'!D6</f>
        <v>7144.6</v>
      </c>
      <c r="E18" s="330"/>
      <c r="F18" s="503"/>
      <c r="G18" s="504"/>
      <c r="H18" s="260"/>
      <c r="I18" s="260"/>
      <c r="J18" s="221"/>
      <c r="K18" s="77"/>
      <c r="L18" s="77"/>
      <c r="M18" s="77"/>
    </row>
    <row r="19" spans="1:13" s="75" customFormat="1" ht="27" customHeight="1">
      <c r="A19" s="12" t="s">
        <v>10</v>
      </c>
      <c r="B19" s="495" t="s">
        <v>81</v>
      </c>
      <c r="C19" s="496"/>
      <c r="D19" s="247">
        <f>SUM(D20:D21,D23:D32)</f>
        <v>168717.69999999998</v>
      </c>
      <c r="E19" s="331"/>
      <c r="F19" s="107"/>
      <c r="G19" s="44"/>
      <c r="H19" s="44"/>
      <c r="I19" s="44"/>
      <c r="J19" s="44"/>
      <c r="K19" s="77"/>
      <c r="L19" s="77"/>
      <c r="M19" s="77"/>
    </row>
    <row r="20" spans="1:13" s="75" customFormat="1" ht="21" customHeight="1">
      <c r="A20" s="61">
        <v>1</v>
      </c>
      <c r="B20" s="497" t="s">
        <v>116</v>
      </c>
      <c r="C20" s="498"/>
      <c r="D20" s="239">
        <f>+'Ekamut-caxs'!D18</f>
        <v>128098</v>
      </c>
      <c r="E20" s="33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2</v>
      </c>
      <c r="B21" s="497" t="str">
        <f>+'Ekamut-caxs'!B20</f>
        <v>Այլ նպաստներ բյուջեից, որից՝</v>
      </c>
      <c r="C21" s="498"/>
      <c r="D21" s="239">
        <f>+'Ekamut-caxs'!D20</f>
        <v>999.4</v>
      </c>
      <c r="E21" s="33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customHeight="1">
      <c r="A22" s="27">
        <v>2.1</v>
      </c>
      <c r="B22" s="493" t="str">
        <f>+'Ekamut-caxs'!B21</f>
        <v>կամավոր ատեստավորման գծով</v>
      </c>
      <c r="C22" s="494"/>
      <c r="D22" s="251">
        <f>+'Ekamut-caxs'!D21</f>
        <v>999.4</v>
      </c>
      <c r="E22" s="33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39.75" customHeight="1">
      <c r="A23" s="61">
        <v>3</v>
      </c>
      <c r="B23" s="508" t="s">
        <v>188</v>
      </c>
      <c r="C23" s="509"/>
      <c r="D23" s="239">
        <f>+'Pastaci finansav.'!D11</f>
        <v>6100.8</v>
      </c>
      <c r="E23" s="33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>
      <c r="A24" s="61">
        <v>4</v>
      </c>
      <c r="B24" s="497" t="str">
        <f>+'Ekamut-caxs'!B23</f>
        <v>Վճարովի ծառայություններից (գեղագիտական ուսուցում)</v>
      </c>
      <c r="C24" s="498"/>
      <c r="D24" s="239">
        <f>+'Pastaci finansav.'!E11</f>
        <v>33329.5</v>
      </c>
      <c r="E24" s="332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5</v>
      </c>
      <c r="B25" s="497" t="s">
        <v>52</v>
      </c>
      <c r="C25" s="498"/>
      <c r="D25" s="238">
        <f>+'Ekamut-caxs'!D24</f>
        <v>170</v>
      </c>
      <c r="E25" s="33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6</v>
      </c>
      <c r="B26" s="497" t="s">
        <v>62</v>
      </c>
      <c r="C26" s="498"/>
      <c r="D26" s="238">
        <f>+'Ekamut-caxs'!D25</f>
        <v>0</v>
      </c>
      <c r="E26" s="33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7</v>
      </c>
      <c r="B27" s="497" t="s">
        <v>187</v>
      </c>
      <c r="C27" s="498"/>
      <c r="D27" s="239">
        <f>+'Ekamut-caxs'!D26</f>
        <v>0</v>
      </c>
      <c r="E27" s="33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9</v>
      </c>
      <c r="B28" s="497" t="s">
        <v>71</v>
      </c>
      <c r="C28" s="498"/>
      <c r="D28" s="239">
        <f>+'Ekamut-caxs'!D27</f>
        <v>0</v>
      </c>
      <c r="E28" s="33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10</v>
      </c>
      <c r="B29" s="497" t="s">
        <v>32</v>
      </c>
      <c r="C29" s="498"/>
      <c r="D29" s="238"/>
      <c r="E29" s="33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6</v>
      </c>
      <c r="B30" s="497" t="s">
        <v>9</v>
      </c>
      <c r="C30" s="498"/>
      <c r="D30" s="239">
        <f>+'Ekamut-caxs'!D31</f>
        <v>20</v>
      </c>
      <c r="E30" s="33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12</v>
      </c>
      <c r="B31" s="499"/>
      <c r="C31" s="500"/>
      <c r="D31" s="238">
        <f>+'Ekamut-caxs'!D32</f>
        <v>0</v>
      </c>
      <c r="E31" s="333"/>
      <c r="F31" s="110"/>
      <c r="G31" s="101"/>
      <c r="H31" s="101"/>
      <c r="I31" s="101"/>
      <c r="J31" s="44"/>
    </row>
    <row r="32" spans="1:13" s="77" customFormat="1" ht="16.5" hidden="1" customHeight="1">
      <c r="A32" s="61">
        <v>13</v>
      </c>
      <c r="B32" s="499"/>
      <c r="C32" s="500"/>
      <c r="D32" s="238">
        <f>+'Ekamut-caxs'!D33</f>
        <v>0</v>
      </c>
      <c r="E32" s="333"/>
      <c r="F32" s="106"/>
      <c r="G32" s="101"/>
      <c r="H32" s="101"/>
      <c r="I32" s="101"/>
      <c r="J32" s="44"/>
    </row>
    <row r="33" spans="1:13" s="75" customFormat="1" ht="24" customHeight="1">
      <c r="A33" s="12" t="s">
        <v>33</v>
      </c>
      <c r="B33" s="495" t="s">
        <v>82</v>
      </c>
      <c r="C33" s="496"/>
      <c r="D33" s="247">
        <f>D34+D83+D96</f>
        <v>171625.9</v>
      </c>
      <c r="E33" s="331"/>
      <c r="F33" s="270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55</v>
      </c>
      <c r="B34" s="495" t="s">
        <v>58</v>
      </c>
      <c r="C34" s="496"/>
      <c r="D34" s="247">
        <f>SUM(D35,D39:D44,D48:D77,D81:D82)</f>
        <v>169241.9</v>
      </c>
      <c r="E34" s="33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497" t="s">
        <v>11</v>
      </c>
      <c r="C35" s="498"/>
      <c r="D35" s="239">
        <f>+'Ekamut-caxs'!D37</f>
        <v>161989.9</v>
      </c>
      <c r="E35" s="33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customHeight="1">
      <c r="A36" s="27">
        <v>1.1000000000000001</v>
      </c>
      <c r="B36" s="493" t="s">
        <v>117</v>
      </c>
      <c r="C36" s="494"/>
      <c r="D36" s="251">
        <f>+'Ekamut-caxs'!D38</f>
        <v>26947.399999999998</v>
      </c>
      <c r="E36" s="334"/>
      <c r="F36" s="258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1.2</v>
      </c>
      <c r="B37" s="493" t="s">
        <v>12</v>
      </c>
      <c r="C37" s="494"/>
      <c r="D37" s="251">
        <f>+'Ekamut-caxs'!D39</f>
        <v>572</v>
      </c>
      <c r="E37" s="33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customHeight="1">
      <c r="A38" s="27">
        <v>1.3</v>
      </c>
      <c r="B38" s="493" t="str">
        <f>+'Ekamut-caxs'!B40</f>
        <v>կամավոր ատեստ. գծով լրավճար</v>
      </c>
      <c r="C38" s="494"/>
      <c r="D38" s="251">
        <f>+'Ekamut-caxs'!D40</f>
        <v>999.4</v>
      </c>
      <c r="E38" s="33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7" t="s">
        <v>14</v>
      </c>
      <c r="C39" s="498"/>
      <c r="D39" s="239">
        <f>+'Ekamut-caxs'!D41</f>
        <v>1945</v>
      </c>
      <c r="E39" s="332"/>
      <c r="F39" s="316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7" t="s">
        <v>13</v>
      </c>
      <c r="C40" s="498"/>
      <c r="D40" s="239">
        <f>+'Ekamut-caxs'!D42</f>
        <v>889.5</v>
      </c>
      <c r="E40" s="332"/>
      <c r="F40" s="316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7" t="s">
        <v>15</v>
      </c>
      <c r="C41" s="498"/>
      <c r="D41" s="238">
        <f>+Komunal!M27</f>
        <v>78</v>
      </c>
      <c r="E41" s="332"/>
      <c r="F41" s="316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7" t="s">
        <v>16</v>
      </c>
      <c r="C42" s="498"/>
      <c r="D42" s="239">
        <f>+'Ekamut-caxs'!D44</f>
        <v>87.3</v>
      </c>
      <c r="E42" s="33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497" t="s">
        <v>17</v>
      </c>
      <c r="C43" s="498"/>
      <c r="D43" s="239">
        <f>+'Ekamut-caxs'!D45</f>
        <v>0</v>
      </c>
      <c r="E43" s="33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7" t="s">
        <v>18</v>
      </c>
      <c r="C44" s="498"/>
      <c r="D44" s="239">
        <f>SUM(D45:D47)</f>
        <v>300</v>
      </c>
      <c r="E44" s="33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3" t="s">
        <v>19</v>
      </c>
      <c r="C45" s="494"/>
      <c r="D45" s="251">
        <f>+'Ekamut-caxs'!D47</f>
        <v>115.2</v>
      </c>
      <c r="E45" s="332"/>
    </row>
    <row r="46" spans="1:13" ht="18" customHeight="1">
      <c r="A46" s="27">
        <v>6.2</v>
      </c>
      <c r="B46" s="493" t="s">
        <v>20</v>
      </c>
      <c r="C46" s="494"/>
      <c r="D46" s="251">
        <f>+'Ekamut-caxs'!D48</f>
        <v>124.8</v>
      </c>
      <c r="E46" s="332"/>
    </row>
    <row r="47" spans="1:13" ht="18" customHeight="1">
      <c r="A47" s="27">
        <v>6.3</v>
      </c>
      <c r="B47" s="493" t="s">
        <v>21</v>
      </c>
      <c r="C47" s="494"/>
      <c r="D47" s="251">
        <f>+'Ekamut-caxs'!D49</f>
        <v>60</v>
      </c>
      <c r="E47" s="332"/>
    </row>
    <row r="48" spans="1:13" s="97" customFormat="1" ht="18" customHeight="1">
      <c r="A48" s="61">
        <v>7</v>
      </c>
      <c r="B48" s="497" t="s">
        <v>22</v>
      </c>
      <c r="C48" s="498"/>
      <c r="D48" s="239">
        <f>+'Ekamut-caxs'!D50</f>
        <v>10</v>
      </c>
      <c r="E48" s="33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497" t="s">
        <v>29</v>
      </c>
      <c r="C49" s="498"/>
      <c r="D49" s="238">
        <f>+'Ekamut-caxs'!D51</f>
        <v>400</v>
      </c>
      <c r="E49" s="33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497" t="s">
        <v>23</v>
      </c>
      <c r="C50" s="498"/>
      <c r="D50" s="238">
        <f>+'Ekamut-caxs'!D52</f>
        <v>300</v>
      </c>
      <c r="E50" s="33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497" t="s">
        <v>74</v>
      </c>
      <c r="C51" s="498"/>
      <c r="D51" s="238">
        <f>+'Ekamut-caxs'!D53</f>
        <v>200</v>
      </c>
      <c r="E51" s="33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11</v>
      </c>
      <c r="B52" s="497" t="s">
        <v>47</v>
      </c>
      <c r="C52" s="498"/>
      <c r="D52" s="239">
        <f>+'Ekamut-caxs'!D54</f>
        <v>300</v>
      </c>
      <c r="E52" s="33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12</v>
      </c>
      <c r="B53" s="497" t="s">
        <v>118</v>
      </c>
      <c r="C53" s="498"/>
      <c r="D53" s="239">
        <f>+'Ekamut-caxs'!D55</f>
        <v>30</v>
      </c>
      <c r="E53" s="33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97" t="s">
        <v>119</v>
      </c>
      <c r="C54" s="498"/>
      <c r="D54" s="239">
        <f>+'Ekamut-caxs'!D56</f>
        <v>0</v>
      </c>
      <c r="E54" s="33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13</v>
      </c>
      <c r="B55" s="497" t="s">
        <v>24</v>
      </c>
      <c r="C55" s="498"/>
      <c r="D55" s="239">
        <f>+'Ekamut-caxs'!D57</f>
        <v>478</v>
      </c>
      <c r="E55" s="33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14</v>
      </c>
      <c r="B56" s="497" t="s">
        <v>25</v>
      </c>
      <c r="C56" s="498"/>
      <c r="D56" s="239">
        <f>+'Ekamut-caxs'!D58</f>
        <v>262</v>
      </c>
      <c r="E56" s="33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7" t="s">
        <v>66</v>
      </c>
      <c r="C57" s="498"/>
      <c r="D57" s="239">
        <f>+'Ekamut-caxs'!D59</f>
        <v>0</v>
      </c>
      <c r="E57" s="33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97" t="s">
        <v>53</v>
      </c>
      <c r="C58" s="498"/>
      <c r="D58" s="239">
        <f>+'Ekamut-caxs'!D60</f>
        <v>0</v>
      </c>
      <c r="E58" s="33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15</v>
      </c>
      <c r="B59" s="497" t="s">
        <v>44</v>
      </c>
      <c r="C59" s="498"/>
      <c r="D59" s="239">
        <f>+'Ekamut-caxs'!D61</f>
        <v>105</v>
      </c>
      <c r="E59" s="33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16</v>
      </c>
      <c r="B60" s="497" t="s">
        <v>75</v>
      </c>
      <c r="C60" s="498"/>
      <c r="D60" s="239">
        <f>+'Ekamut-caxs'!D62</f>
        <v>150</v>
      </c>
      <c r="E60" s="33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17</v>
      </c>
      <c r="B61" s="497" t="s">
        <v>76</v>
      </c>
      <c r="C61" s="498"/>
      <c r="D61" s="239">
        <f>+'Ekamut-caxs'!D63</f>
        <v>95</v>
      </c>
      <c r="E61" s="33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18</v>
      </c>
      <c r="B62" s="497" t="s">
        <v>45</v>
      </c>
      <c r="C62" s="498"/>
      <c r="D62" s="239">
        <f>+'Ekamut-caxs'!D64</f>
        <v>6</v>
      </c>
      <c r="E62" s="33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7" t="s">
        <v>120</v>
      </c>
      <c r="C63" s="498"/>
      <c r="D63" s="239">
        <f>+'Ekamut-caxs'!D65</f>
        <v>0</v>
      </c>
      <c r="E63" s="33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497" t="s">
        <v>46</v>
      </c>
      <c r="C64" s="498"/>
      <c r="D64" s="239">
        <f>+'Ekamut-caxs'!D66</f>
        <v>150</v>
      </c>
      <c r="E64" s="33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497" t="s">
        <v>63</v>
      </c>
      <c r="C65" s="498"/>
      <c r="D65" s="239">
        <f>+'Ekamut-caxs'!D67</f>
        <v>50</v>
      </c>
      <c r="E65" s="33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497" t="s">
        <v>190</v>
      </c>
      <c r="C66" s="498"/>
      <c r="D66" s="239">
        <f>+'Ekamut-caxs'!D68</f>
        <v>150</v>
      </c>
      <c r="E66" s="33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22</v>
      </c>
      <c r="B67" s="497" t="s">
        <v>191</v>
      </c>
      <c r="C67" s="498"/>
      <c r="D67" s="239">
        <f>+'Ekamut-caxs'!D69</f>
        <v>100</v>
      </c>
      <c r="E67" s="33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99"/>
      <c r="C68" s="500"/>
      <c r="D68" s="238">
        <f>+'Ekamut-caxs'!D70</f>
        <v>0</v>
      </c>
      <c r="E68" s="33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99"/>
      <c r="C69" s="500"/>
      <c r="D69" s="238">
        <f>+'Ekamut-caxs'!D71</f>
        <v>0</v>
      </c>
      <c r="E69" s="33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23</v>
      </c>
      <c r="B70" s="499" t="s">
        <v>273</v>
      </c>
      <c r="C70" s="500"/>
      <c r="D70" s="238">
        <f>+'Ekamut-caxs'!D72</f>
        <v>250</v>
      </c>
      <c r="E70" s="333"/>
      <c r="F70" s="114"/>
      <c r="G70" s="67"/>
      <c r="H70" s="67"/>
      <c r="I70" s="67"/>
      <c r="J70" s="56"/>
    </row>
    <row r="71" spans="1:13" s="68" customFormat="1" ht="18" customHeight="1">
      <c r="A71" s="61">
        <v>24</v>
      </c>
      <c r="B71" s="467" t="s">
        <v>274</v>
      </c>
      <c r="C71" s="468"/>
      <c r="D71" s="238">
        <f>+'Ekamut-caxs'!D73</f>
        <v>100</v>
      </c>
      <c r="E71" s="333"/>
      <c r="F71" s="114"/>
      <c r="G71" s="67"/>
      <c r="H71" s="67"/>
      <c r="I71" s="67"/>
      <c r="J71" s="56"/>
    </row>
    <row r="72" spans="1:13" s="68" customFormat="1" ht="18" customHeight="1">
      <c r="A72" s="61">
        <v>25</v>
      </c>
      <c r="B72" s="467" t="s">
        <v>275</v>
      </c>
      <c r="C72" s="468"/>
      <c r="D72" s="238">
        <f>+'Ekamut-caxs'!D74</f>
        <v>200</v>
      </c>
      <c r="E72" s="333"/>
      <c r="F72" s="114"/>
      <c r="G72" s="67"/>
      <c r="H72" s="67"/>
      <c r="I72" s="67"/>
      <c r="J72" s="56"/>
    </row>
    <row r="73" spans="1:13" s="68" customFormat="1" ht="18" customHeight="1">
      <c r="A73" s="61">
        <v>26</v>
      </c>
      <c r="B73" s="467" t="s">
        <v>276</v>
      </c>
      <c r="C73" s="468"/>
      <c r="D73" s="238">
        <f>+'Ekamut-caxs'!D75</f>
        <v>50</v>
      </c>
      <c r="E73" s="333"/>
      <c r="F73" s="114"/>
      <c r="G73" s="67"/>
      <c r="H73" s="67"/>
      <c r="I73" s="67"/>
      <c r="J73" s="56"/>
    </row>
    <row r="74" spans="1:13" s="68" customFormat="1" ht="18" hidden="1" customHeight="1">
      <c r="A74" s="61">
        <v>27</v>
      </c>
      <c r="B74" s="467" t="s">
        <v>277</v>
      </c>
      <c r="C74" s="468"/>
      <c r="D74" s="238">
        <f>+'Ekamut-caxs'!D76</f>
        <v>0</v>
      </c>
      <c r="E74" s="333"/>
      <c r="F74" s="114"/>
      <c r="G74" s="67"/>
      <c r="H74" s="67"/>
      <c r="I74" s="67"/>
      <c r="J74" s="56"/>
    </row>
    <row r="75" spans="1:13" s="68" customFormat="1" ht="18" customHeight="1">
      <c r="A75" s="61">
        <v>27</v>
      </c>
      <c r="B75" s="467" t="s">
        <v>278</v>
      </c>
      <c r="C75" s="468"/>
      <c r="D75" s="238">
        <f>+'Ekamut-caxs'!D77</f>
        <v>42</v>
      </c>
      <c r="E75" s="333"/>
      <c r="F75" s="114"/>
      <c r="G75" s="67"/>
      <c r="H75" s="67"/>
      <c r="I75" s="67"/>
      <c r="J75" s="56"/>
    </row>
    <row r="76" spans="1:13" s="68" customFormat="1" ht="18" hidden="1" customHeight="1">
      <c r="A76" s="61">
        <v>31</v>
      </c>
      <c r="B76" s="499"/>
      <c r="C76" s="500"/>
      <c r="D76" s="238">
        <f>+'Ekamut-caxs'!D78</f>
        <v>0</v>
      </c>
      <c r="E76" s="333"/>
      <c r="F76" s="106" t="s">
        <v>194</v>
      </c>
      <c r="G76" s="67"/>
      <c r="H76" s="67"/>
      <c r="I76" s="67"/>
      <c r="J76" s="56"/>
    </row>
    <row r="77" spans="1:13" s="97" customFormat="1" ht="22.5" hidden="1" customHeight="1">
      <c r="A77" s="61">
        <v>32</v>
      </c>
      <c r="B77" s="497" t="s">
        <v>34</v>
      </c>
      <c r="C77" s="498"/>
      <c r="D77" s="239">
        <f>SUM(D78:D80)</f>
        <v>0</v>
      </c>
      <c r="E77" s="332"/>
      <c r="F77" s="113"/>
      <c r="G77" s="67"/>
      <c r="H77" s="67"/>
      <c r="I77" s="67"/>
      <c r="J77" s="67"/>
      <c r="K77" s="96"/>
      <c r="L77" s="96"/>
      <c r="M77" s="96"/>
    </row>
    <row r="78" spans="1:13" ht="19.5" hidden="1" customHeight="1">
      <c r="A78" s="14">
        <v>32.1</v>
      </c>
      <c r="B78" s="493" t="s">
        <v>35</v>
      </c>
      <c r="C78" s="494"/>
      <c r="D78" s="228"/>
      <c r="E78" s="335"/>
    </row>
    <row r="79" spans="1:13" ht="19.5" hidden="1" customHeight="1">
      <c r="A79" s="14">
        <v>32.200000000000003</v>
      </c>
      <c r="B79" s="493" t="s">
        <v>48</v>
      </c>
      <c r="C79" s="494"/>
      <c r="D79" s="228"/>
      <c r="E79" s="335"/>
    </row>
    <row r="80" spans="1:13" ht="19.5" hidden="1" customHeight="1">
      <c r="A80" s="14">
        <v>32.299999999999997</v>
      </c>
      <c r="B80" s="493" t="s">
        <v>83</v>
      </c>
      <c r="C80" s="494"/>
      <c r="D80" s="251">
        <f>+'Ekamut-caxs'!D81</f>
        <v>0</v>
      </c>
      <c r="E80" s="335"/>
    </row>
    <row r="81" spans="1:13" s="97" customFormat="1" ht="17.25" customHeight="1">
      <c r="A81" s="71">
        <v>28</v>
      </c>
      <c r="B81" s="497" t="s">
        <v>36</v>
      </c>
      <c r="C81" s="498"/>
      <c r="D81" s="239">
        <f>+'Deb. ev kreditor'!D59-'Deb. ev kreditor'!D54</f>
        <v>524.19999999999982</v>
      </c>
      <c r="E81" s="332"/>
      <c r="F81" s="113"/>
      <c r="G81" s="67"/>
      <c r="H81" s="67"/>
      <c r="I81" s="67"/>
      <c r="J81" s="67"/>
      <c r="K81" s="96"/>
      <c r="L81" s="96"/>
      <c r="M81" s="96"/>
    </row>
    <row r="82" spans="1:13" s="97" customFormat="1" ht="16.5" hidden="1" customHeight="1">
      <c r="A82" s="71">
        <v>34</v>
      </c>
      <c r="B82" s="497" t="s">
        <v>84</v>
      </c>
      <c r="C82" s="498"/>
      <c r="D82" s="238"/>
      <c r="E82" s="333"/>
      <c r="F82" s="113" t="s">
        <v>200</v>
      </c>
      <c r="G82" s="67"/>
      <c r="H82" s="67"/>
      <c r="I82" s="67"/>
      <c r="J82" s="67"/>
      <c r="K82" s="96"/>
      <c r="L82" s="96"/>
      <c r="M82" s="96"/>
    </row>
    <row r="83" spans="1:13" s="81" customFormat="1" ht="25.5" customHeight="1">
      <c r="A83" s="40" t="s">
        <v>56</v>
      </c>
      <c r="B83" s="501" t="s">
        <v>59</v>
      </c>
      <c r="C83" s="502"/>
      <c r="D83" s="247">
        <f>D84+D92</f>
        <v>800</v>
      </c>
      <c r="E83" s="331"/>
      <c r="F83" s="115"/>
      <c r="G83" s="104"/>
      <c r="H83" s="104"/>
      <c r="I83" s="104"/>
      <c r="J83" s="104"/>
      <c r="K83" s="80"/>
      <c r="L83" s="80"/>
      <c r="M83" s="80"/>
    </row>
    <row r="84" spans="1:13" s="95" customFormat="1" ht="26.25" customHeight="1">
      <c r="A84" s="71">
        <v>1</v>
      </c>
      <c r="B84" s="497" t="s">
        <v>89</v>
      </c>
      <c r="C84" s="498"/>
      <c r="D84" s="239">
        <f>SUM(D85:D91)</f>
        <v>800</v>
      </c>
      <c r="E84" s="33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1.1000000000000001</v>
      </c>
      <c r="B85" s="497" t="s">
        <v>85</v>
      </c>
      <c r="C85" s="498"/>
      <c r="D85" s="238">
        <v>250</v>
      </c>
      <c r="E85" s="33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1.2</v>
      </c>
      <c r="B86" s="497" t="s">
        <v>86</v>
      </c>
      <c r="C86" s="498"/>
      <c r="D86" s="238"/>
      <c r="E86" s="333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customHeight="1">
      <c r="A87" s="71">
        <v>1.2</v>
      </c>
      <c r="B87" s="497" t="s">
        <v>87</v>
      </c>
      <c r="C87" s="498"/>
      <c r="D87" s="238">
        <v>550</v>
      </c>
      <c r="E87" s="33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" hidden="1" customHeight="1">
      <c r="A88" s="71">
        <v>1.4</v>
      </c>
      <c r="B88" s="497" t="s">
        <v>192</v>
      </c>
      <c r="C88" s="498"/>
      <c r="D88" s="238"/>
      <c r="E88" s="33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1.5</v>
      </c>
      <c r="B89" s="497" t="s">
        <v>64</v>
      </c>
      <c r="C89" s="498"/>
      <c r="D89" s="238"/>
      <c r="E89" s="33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 customHeight="1">
      <c r="A90" s="71">
        <v>1.6</v>
      </c>
      <c r="B90" s="499" t="s">
        <v>65</v>
      </c>
      <c r="C90" s="500"/>
      <c r="D90" s="238"/>
      <c r="E90" s="333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 customHeight="1">
      <c r="A91" s="71">
        <v>1.7</v>
      </c>
      <c r="B91" s="499"/>
      <c r="C91" s="500"/>
      <c r="D91" s="238"/>
      <c r="E91" s="333"/>
      <c r="F91" s="106" t="s">
        <v>193</v>
      </c>
      <c r="G91" s="102"/>
      <c r="H91" s="102"/>
      <c r="I91" s="102"/>
      <c r="J91" s="102"/>
      <c r="K91" s="94"/>
      <c r="L91" s="94"/>
      <c r="M91" s="94"/>
    </row>
    <row r="92" spans="1:13" s="95" customFormat="1" ht="27" hidden="1" customHeight="1">
      <c r="A92" s="71">
        <v>2</v>
      </c>
      <c r="B92" s="497" t="s">
        <v>90</v>
      </c>
      <c r="C92" s="498"/>
      <c r="D92" s="239">
        <f>SUM(D93:D95)</f>
        <v>0</v>
      </c>
      <c r="E92" s="33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.75" hidden="1" customHeight="1">
      <c r="A93" s="71">
        <v>2.1</v>
      </c>
      <c r="B93" s="497" t="s">
        <v>61</v>
      </c>
      <c r="C93" s="498"/>
      <c r="D93" s="238"/>
      <c r="E93" s="333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.75" hidden="1" customHeight="1">
      <c r="A94" s="71">
        <v>2.2000000000000002</v>
      </c>
      <c r="B94" s="497" t="s">
        <v>60</v>
      </c>
      <c r="C94" s="498"/>
      <c r="D94" s="238"/>
      <c r="E94" s="333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8.75" hidden="1" customHeight="1">
      <c r="A95" s="71">
        <v>2.2999999999999998</v>
      </c>
      <c r="B95" s="497" t="s">
        <v>49</v>
      </c>
      <c r="C95" s="498"/>
      <c r="D95" s="238"/>
      <c r="E95" s="333"/>
      <c r="F95" s="111"/>
      <c r="G95" s="102"/>
      <c r="H95" s="102"/>
      <c r="I95" s="102"/>
      <c r="J95" s="102"/>
      <c r="K95" s="94"/>
      <c r="L95" s="94"/>
      <c r="M95" s="94"/>
    </row>
    <row r="96" spans="1:13" s="81" customFormat="1" ht="36.75" customHeight="1">
      <c r="A96" s="40" t="s">
        <v>57</v>
      </c>
      <c r="B96" s="495" t="s">
        <v>129</v>
      </c>
      <c r="C96" s="496"/>
      <c r="D96" s="247">
        <f>SUM(D97:D98)</f>
        <v>1584</v>
      </c>
      <c r="E96" s="331"/>
      <c r="F96" s="115"/>
      <c r="G96" s="104"/>
      <c r="H96" s="104"/>
      <c r="I96" s="104"/>
      <c r="J96" s="104"/>
      <c r="K96" s="80"/>
      <c r="L96" s="80"/>
      <c r="M96" s="80"/>
    </row>
    <row r="97" spans="1:13" s="95" customFormat="1" ht="15.75" customHeight="1">
      <c r="A97" s="71">
        <v>1</v>
      </c>
      <c r="B97" s="497" t="s">
        <v>285</v>
      </c>
      <c r="C97" s="498"/>
      <c r="D97" s="238">
        <v>1584</v>
      </c>
      <c r="E97" s="333"/>
      <c r="F97" s="111"/>
      <c r="G97" s="102"/>
      <c r="H97" s="102"/>
      <c r="I97" s="102"/>
      <c r="J97" s="102"/>
      <c r="K97" s="94"/>
      <c r="L97" s="94"/>
      <c r="M97" s="94"/>
    </row>
    <row r="98" spans="1:13" s="95" customFormat="1" ht="15.75" hidden="1" customHeight="1">
      <c r="A98" s="71">
        <v>2</v>
      </c>
      <c r="B98" s="499"/>
      <c r="C98" s="500"/>
      <c r="D98" s="238"/>
      <c r="E98" s="333"/>
      <c r="F98" s="106"/>
      <c r="G98" s="102"/>
      <c r="H98" s="102"/>
      <c r="I98" s="102"/>
      <c r="J98" s="102"/>
      <c r="K98" s="94"/>
      <c r="L98" s="94"/>
      <c r="M98" s="94"/>
    </row>
    <row r="99" spans="1:13" s="99" customFormat="1" ht="36.75" customHeight="1">
      <c r="A99" s="12" t="s">
        <v>37</v>
      </c>
      <c r="B99" s="495" t="s">
        <v>38</v>
      </c>
      <c r="C99" s="496"/>
      <c r="D99" s="247">
        <f>D18+D19-D33</f>
        <v>4236.3999999999942</v>
      </c>
      <c r="E99" s="338" t="s">
        <v>215</v>
      </c>
      <c r="F99" s="503"/>
      <c r="G99" s="504"/>
      <c r="H99" s="260"/>
      <c r="I99" s="260"/>
      <c r="J99" s="221"/>
      <c r="K99" s="98"/>
      <c r="L99" s="98"/>
      <c r="M99" s="98"/>
    </row>
    <row r="100" spans="1:13" s="81" customFormat="1" ht="45" customHeight="1">
      <c r="A100" s="86"/>
      <c r="B100" s="87"/>
      <c r="C100" s="87"/>
      <c r="F100" s="115"/>
      <c r="G100" s="104"/>
      <c r="H100" s="104"/>
      <c r="I100" s="104"/>
      <c r="J100" s="104"/>
      <c r="K100" s="80"/>
      <c r="L100" s="80"/>
      <c r="M100" s="80"/>
    </row>
    <row r="101" spans="1:13" s="7" customFormat="1" ht="21.75" hidden="1" customHeight="1">
      <c r="B101" s="18" t="s">
        <v>2</v>
      </c>
      <c r="C101" s="18"/>
      <c r="D101" s="269" t="str">
        <f>+'Ekamut-caxs'!C85</f>
        <v>Սուսաննա Սուքիասյան</v>
      </c>
      <c r="E101" s="104"/>
      <c r="F101" s="16"/>
      <c r="G101" s="44"/>
      <c r="H101" s="44"/>
      <c r="I101" s="44"/>
      <c r="J101" s="44"/>
      <c r="K101" s="6"/>
      <c r="L101" s="6"/>
      <c r="M101" s="6"/>
    </row>
    <row r="102" spans="1:13" s="3" customFormat="1" ht="13.5" hidden="1" customHeight="1">
      <c r="A102" s="7"/>
      <c r="B102" s="7" t="s">
        <v>4</v>
      </c>
      <c r="C102" s="7"/>
      <c r="D102" s="220" t="s">
        <v>94</v>
      </c>
      <c r="E102" s="336"/>
      <c r="F102" s="171"/>
      <c r="G102" s="89"/>
      <c r="H102" s="89"/>
      <c r="I102" s="89"/>
      <c r="J102" s="89"/>
      <c r="K102" s="2"/>
      <c r="L102" s="2"/>
      <c r="M102" s="2"/>
    </row>
    <row r="103" spans="1:13" s="3" customFormat="1" ht="22.5" hidden="1" customHeight="1">
      <c r="B103" s="17" t="s">
        <v>6</v>
      </c>
      <c r="C103" s="17"/>
      <c r="D103" s="271" t="str">
        <f>+'Ekamut-caxs'!C87</f>
        <v>Ռայա Յայլոյան</v>
      </c>
      <c r="E103" s="337"/>
      <c r="F103" s="80"/>
      <c r="G103" s="89"/>
      <c r="H103" s="89"/>
      <c r="I103" s="89"/>
      <c r="J103" s="89"/>
      <c r="K103" s="2"/>
      <c r="L103" s="2"/>
      <c r="M103" s="2"/>
    </row>
    <row r="104" spans="1:13" s="3" customFormat="1" ht="12" hidden="1" customHeight="1">
      <c r="D104" s="220" t="s">
        <v>94</v>
      </c>
      <c r="E104" s="336"/>
      <c r="F104" s="171"/>
      <c r="G104" s="89"/>
      <c r="H104" s="89"/>
      <c r="I104" s="89"/>
      <c r="J104" s="89"/>
      <c r="K104" s="2"/>
      <c r="L104" s="2"/>
      <c r="M104" s="2"/>
    </row>
    <row r="105" spans="1:13" s="3" customFormat="1" hidden="1">
      <c r="B105" s="8" t="s">
        <v>167</v>
      </c>
      <c r="C105" s="8"/>
      <c r="D105" s="82"/>
      <c r="E105" s="82"/>
      <c r="F105" s="82"/>
      <c r="G105" s="89"/>
      <c r="H105" s="89"/>
      <c r="I105" s="89"/>
      <c r="J105" s="89"/>
      <c r="K105" s="2"/>
      <c r="L105" s="2"/>
      <c r="M105" s="2"/>
    </row>
    <row r="106" spans="1:13" s="231" customFormat="1" ht="96" customHeight="1">
      <c r="B106" s="465" t="str">
        <f>+'Ekamut-caxs'!B90</f>
        <v>ԵՐԵՎԱՆԻ ՔԱՂԱՔԱՊԵՏ՝</v>
      </c>
      <c r="C106" s="232"/>
      <c r="D106" s="337" t="str">
        <f>+'Ekamut-caxs'!D90</f>
        <v>ՏԻԳՐԱՆ ԱՎԻՆՅԱՆ</v>
      </c>
      <c r="E106" s="80"/>
      <c r="G106" s="6"/>
      <c r="H106" s="6"/>
      <c r="I106" s="6"/>
      <c r="J106" s="6"/>
      <c r="K106" s="6"/>
      <c r="L106" s="6"/>
      <c r="M106" s="6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27:C27"/>
    <mergeCell ref="B28:C28"/>
    <mergeCell ref="B32:C32"/>
    <mergeCell ref="B35:C35"/>
    <mergeCell ref="F18:G18"/>
    <mergeCell ref="B22:C22"/>
    <mergeCell ref="B29:C29"/>
    <mergeCell ref="B30:C30"/>
    <mergeCell ref="B31:C31"/>
    <mergeCell ref="F99:G99"/>
    <mergeCell ref="A12:D12"/>
    <mergeCell ref="A14:D14"/>
    <mergeCell ref="A13:D13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48:C48"/>
    <mergeCell ref="B49:C49"/>
    <mergeCell ref="B50:C50"/>
    <mergeCell ref="B51:C51"/>
    <mergeCell ref="B46:C46"/>
    <mergeCell ref="B47:C47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6:C76"/>
    <mergeCell ref="B77:C77"/>
    <mergeCell ref="B81:C81"/>
    <mergeCell ref="B82:C82"/>
    <mergeCell ref="B83:C83"/>
    <mergeCell ref="B84:C84"/>
    <mergeCell ref="B78:C78"/>
    <mergeCell ref="B79:C79"/>
    <mergeCell ref="B80:C80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36:C36"/>
    <mergeCell ref="B37:C37"/>
    <mergeCell ref="B38:C38"/>
    <mergeCell ref="B45:C45"/>
    <mergeCell ref="B33:C33"/>
    <mergeCell ref="B34:C34"/>
    <mergeCell ref="B44:C44"/>
    <mergeCell ref="B39:C39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54" orientation="portrait" r:id="rId1"/>
  <headerFooter alignWithMargins="0"/>
  <ignoredErrors>
    <ignoredError sqref="D99 D60:D61 D40 D36:D37 D33 D44:D48 D92 D83 D52:D58 D9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3</xdr:col>
                <xdr:colOff>104775</xdr:colOff>
                <xdr:row>106</xdr:row>
                <xdr:rowOff>47625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5"/>
  <sheetViews>
    <sheetView view="pageBreakPreview" topLeftCell="A52" zoomScaleSheetLayoutView="100" workbookViewId="0">
      <selection activeCell="A75" sqref="A75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8554687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54</v>
      </c>
      <c r="B1" s="510"/>
      <c r="C1" s="510"/>
      <c r="D1" s="510"/>
      <c r="E1" s="510"/>
      <c r="F1" s="510"/>
    </row>
    <row r="2" spans="1:18" s="22" customFormat="1" ht="25.5" customHeight="1">
      <c r="A2" s="491" t="str">
        <f>+'Ekamut-caxs'!A14:D14</f>
        <v xml:space="preserve">«Երևանի Ղ. Սարյանի անվան արվեստի դպրոց»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218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8" t="s">
        <v>175</v>
      </c>
      <c r="D5" s="218" t="s">
        <v>176</v>
      </c>
      <c r="E5" s="66" t="s">
        <v>50</v>
      </c>
      <c r="F5" s="31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4">
        <f>SUM(C7:C18,C21:C23)</f>
        <v>187280.5</v>
      </c>
      <c r="D6" s="264">
        <f>SUM(D7:D18,D21:D23)-D10</f>
        <v>172427.5</v>
      </c>
      <c r="E6" s="264">
        <f t="shared" ref="E6:E71" si="0">D6-C6</f>
        <v>-14853</v>
      </c>
      <c r="F6" s="32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0" t="s">
        <v>116</v>
      </c>
      <c r="C7" s="252">
        <v>147859.20000000001</v>
      </c>
      <c r="D7" s="253">
        <f>+'Ekamut-caxs'!D18</f>
        <v>128098</v>
      </c>
      <c r="E7" s="253">
        <f t="shared" si="0"/>
        <v>-19761.200000000012</v>
      </c>
      <c r="F7" s="25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40" t="str">
        <f>+'Ekamut-caxs'!B19</f>
        <v>Սուբսիդիա ջրամատակարարման գծով</v>
      </c>
      <c r="C8" s="252"/>
      <c r="D8" s="253">
        <f>+'Ekamut-caxs'!D19</f>
        <v>3.1</v>
      </c>
      <c r="E8" s="253">
        <f t="shared" si="0"/>
        <v>3.1</v>
      </c>
      <c r="F8" s="25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61">
        <v>3</v>
      </c>
      <c r="B9" s="240" t="str">
        <f>+'Ekamut-caxs'!B20</f>
        <v>Այլ նպաստներ բյուջեից, որից՝</v>
      </c>
      <c r="C9" s="252"/>
      <c r="D9" s="253">
        <f>+'Ekamut-caxs'!D20</f>
        <v>999.4</v>
      </c>
      <c r="E9" s="253">
        <f t="shared" si="0"/>
        <v>999.4</v>
      </c>
      <c r="F9" s="25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customHeight="1">
      <c r="A10" s="27">
        <v>3.1</v>
      </c>
      <c r="B10" s="32" t="str">
        <f>+'Ekamut-caxs'!B21</f>
        <v>կամավոր ատեստավորման գծով</v>
      </c>
      <c r="C10" s="226"/>
      <c r="D10" s="225">
        <f>+'Ekamut-caxs'!D21</f>
        <v>999.4</v>
      </c>
      <c r="E10" s="225">
        <f t="shared" si="0"/>
        <v>999.4</v>
      </c>
      <c r="F10" s="226"/>
    </row>
    <row r="11" spans="1:18" s="58" customFormat="1" ht="37.5" customHeight="1">
      <c r="A11" s="61">
        <v>4</v>
      </c>
      <c r="B11" s="406" t="s">
        <v>188</v>
      </c>
      <c r="C11" s="252">
        <v>6100.8</v>
      </c>
      <c r="D11" s="253">
        <f>+'Ekamut-caxs'!D22</f>
        <v>6100.8</v>
      </c>
      <c r="E11" s="253">
        <f>D11-C11</f>
        <v>0</v>
      </c>
      <c r="F11" s="25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5</v>
      </c>
      <c r="B12" s="255" t="str">
        <f>+'Ekamut-caxs'!B23</f>
        <v>Վճարովի ծառայություններից (գեղագիտական ուսուցում)</v>
      </c>
      <c r="C12" s="252">
        <v>30720</v>
      </c>
      <c r="D12" s="253">
        <f>+'Ekamut-caxs'!D23</f>
        <v>33329.5</v>
      </c>
      <c r="E12" s="253">
        <f>D12-C12</f>
        <v>2609.5</v>
      </c>
      <c r="F12" s="25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61">
        <v>6</v>
      </c>
      <c r="B13" s="240" t="s">
        <v>52</v>
      </c>
      <c r="C13" s="254"/>
      <c r="D13" s="253">
        <f>+'Ekamut-caxs'!D24</f>
        <v>170</v>
      </c>
      <c r="E13" s="253">
        <f t="shared" si="0"/>
        <v>170</v>
      </c>
      <c r="F13" s="226" t="s">
        <v>280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40" t="s">
        <v>62</v>
      </c>
      <c r="C14" s="254"/>
      <c r="D14" s="253">
        <f>+'Ekamut-caxs'!D25</f>
        <v>0</v>
      </c>
      <c r="E14" s="253">
        <f t="shared" si="0"/>
        <v>0</v>
      </c>
      <c r="F14" s="25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4"/>
      <c r="D15" s="253">
        <f>+'Ekamut-caxs'!D26</f>
        <v>0</v>
      </c>
      <c r="E15" s="253">
        <f t="shared" si="0"/>
        <v>0</v>
      </c>
      <c r="F15" s="25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40" t="s">
        <v>8</v>
      </c>
      <c r="C16" s="254"/>
      <c r="D16" s="253">
        <v>0</v>
      </c>
      <c r="E16" s="253">
        <f t="shared" si="0"/>
        <v>0</v>
      </c>
      <c r="F16" s="25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7" t="s">
        <v>71</v>
      </c>
      <c r="C17" s="254"/>
      <c r="D17" s="253">
        <f>+'Ekamut-caxs'!D27</f>
        <v>0</v>
      </c>
      <c r="E17" s="253">
        <f t="shared" si="0"/>
        <v>0</v>
      </c>
      <c r="F17" s="25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29.25" customHeight="1">
      <c r="A18" s="61">
        <v>7</v>
      </c>
      <c r="B18" s="255" t="s">
        <v>121</v>
      </c>
      <c r="C18" s="256">
        <f>SUM(C19:C20)</f>
        <v>2550.5</v>
      </c>
      <c r="D18" s="256">
        <f>SUM(D19:D20)</f>
        <v>3706.7</v>
      </c>
      <c r="E18" s="253">
        <f t="shared" si="0"/>
        <v>1156.1999999999998</v>
      </c>
      <c r="F18" s="252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72</v>
      </c>
      <c r="C19" s="224">
        <v>2550.5</v>
      </c>
      <c r="D19" s="225">
        <f>+'Ekamut-caxs'!D29</f>
        <v>3706.7</v>
      </c>
      <c r="E19" s="225">
        <f t="shared" si="0"/>
        <v>1156.1999999999998</v>
      </c>
      <c r="F19" s="226"/>
    </row>
    <row r="20" spans="1:18" ht="18.75" hidden="1" customHeight="1">
      <c r="A20" s="27">
        <v>11.2</v>
      </c>
      <c r="B20" s="32" t="s">
        <v>73</v>
      </c>
      <c r="C20" s="224"/>
      <c r="D20" s="225">
        <f>+'Ekamut-caxs'!D30</f>
        <v>0</v>
      </c>
      <c r="E20" s="225">
        <f t="shared" si="0"/>
        <v>0</v>
      </c>
      <c r="F20" s="226"/>
    </row>
    <row r="21" spans="1:18" s="58" customFormat="1" ht="18.75" customHeight="1">
      <c r="A21" s="61">
        <v>8</v>
      </c>
      <c r="B21" s="242" t="s">
        <v>9</v>
      </c>
      <c r="C21" s="254">
        <v>50</v>
      </c>
      <c r="D21" s="253">
        <f>+'Ekamut-caxs'!D31</f>
        <v>20</v>
      </c>
      <c r="E21" s="253">
        <f t="shared" si="0"/>
        <v>-30</v>
      </c>
      <c r="F21" s="25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3"/>
      <c r="C22" s="254"/>
      <c r="D22" s="252">
        <f>+'Ekamut-caxs'!D32</f>
        <v>0</v>
      </c>
      <c r="E22" s="252">
        <f>D22-C22</f>
        <v>0</v>
      </c>
      <c r="F22" s="252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3"/>
      <c r="C23" s="254"/>
      <c r="D23" s="252">
        <f>+'Ekamut-caxs'!D33</f>
        <v>0</v>
      </c>
      <c r="E23" s="252">
        <f>D23-C23</f>
        <v>0</v>
      </c>
      <c r="F23" s="252"/>
      <c r="G23" s="57" t="s">
        <v>195</v>
      </c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5">
        <f>SUM(C25,C29:C34,C38:C67,C69:C70)</f>
        <v>187280.49999999997</v>
      </c>
      <c r="D24" s="265">
        <f>SUM(D25,D29:D34,D38:D67,D69:D70)</f>
        <v>172427.5</v>
      </c>
      <c r="E24" s="264">
        <f t="shared" si="0"/>
        <v>-14852.999999999971</v>
      </c>
      <c r="F24" s="323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36.75" customHeight="1">
      <c r="A25" s="61">
        <v>1</v>
      </c>
      <c r="B25" s="244" t="s">
        <v>11</v>
      </c>
      <c r="C25" s="254">
        <v>162589.6</v>
      </c>
      <c r="D25" s="256">
        <f>+'Ekamut-caxs'!D37</f>
        <v>161989.9</v>
      </c>
      <c r="E25" s="253">
        <f t="shared" si="0"/>
        <v>-599.70000000001164</v>
      </c>
      <c r="F25" s="224" t="s">
        <v>282</v>
      </c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7" customFormat="1" ht="21" customHeight="1">
      <c r="A26" s="28">
        <v>1.1000000000000001</v>
      </c>
      <c r="B26" s="155" t="s">
        <v>117</v>
      </c>
      <c r="C26" s="224">
        <v>26353.9</v>
      </c>
      <c r="D26" s="257">
        <f>+'Ekamut-caxs'!D38</f>
        <v>26947.399999999998</v>
      </c>
      <c r="E26" s="225">
        <f>D26-C26</f>
        <v>593.49999999999636</v>
      </c>
      <c r="F26" s="226" t="s">
        <v>281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customHeight="1">
      <c r="A27" s="28">
        <v>1.2</v>
      </c>
      <c r="B27" s="155" t="s">
        <v>12</v>
      </c>
      <c r="C27" s="224"/>
      <c r="D27" s="257">
        <f>+'Ekamut-caxs'!D39</f>
        <v>572</v>
      </c>
      <c r="E27" s="225">
        <f>D27-C27</f>
        <v>572</v>
      </c>
      <c r="F27" s="226" t="s">
        <v>283</v>
      </c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1.3</v>
      </c>
      <c r="B28" s="155" t="str">
        <f>+'Ekamut-caxs'!B40</f>
        <v>կամավոր ատեստ. գծով լրավճար</v>
      </c>
      <c r="C28" s="224"/>
      <c r="D28" s="257">
        <f>+'Ekamut-caxs'!D40</f>
        <v>999.4</v>
      </c>
      <c r="E28" s="225">
        <f>D28-C28</f>
        <v>999.4</v>
      </c>
      <c r="F28" s="22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58" customFormat="1" ht="21" customHeight="1">
      <c r="A29" s="61">
        <v>2</v>
      </c>
      <c r="B29" s="240" t="s">
        <v>14</v>
      </c>
      <c r="C29" s="254">
        <v>2051.9</v>
      </c>
      <c r="D29" s="256">
        <f>+'Ekamut-caxs'!D41</f>
        <v>1945</v>
      </c>
      <c r="E29" s="253">
        <f t="shared" si="0"/>
        <v>-106.90000000000009</v>
      </c>
      <c r="F29" s="252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0" t="s">
        <v>13</v>
      </c>
      <c r="C30" s="254">
        <v>914.5</v>
      </c>
      <c r="D30" s="256">
        <f>+'Ekamut-caxs'!D42</f>
        <v>889.5</v>
      </c>
      <c r="E30" s="253">
        <f t="shared" si="0"/>
        <v>-25</v>
      </c>
      <c r="F30" s="252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0" t="s">
        <v>15</v>
      </c>
      <c r="C31" s="254">
        <v>74.8</v>
      </c>
      <c r="D31" s="256">
        <f>+'Ekamut-caxs'!D43</f>
        <v>81.099999999999994</v>
      </c>
      <c r="E31" s="253">
        <f t="shared" si="0"/>
        <v>6.2999999999999972</v>
      </c>
      <c r="F31" s="252"/>
      <c r="G31" s="173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0" t="s">
        <v>16</v>
      </c>
      <c r="C32" s="254">
        <v>87.3</v>
      </c>
      <c r="D32" s="256">
        <f>+'Ekamut-caxs'!D44</f>
        <v>87.3</v>
      </c>
      <c r="E32" s="253">
        <f t="shared" si="0"/>
        <v>0</v>
      </c>
      <c r="F32" s="25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40" t="s">
        <v>17</v>
      </c>
      <c r="C33" s="254"/>
      <c r="D33" s="256">
        <f>+'Ekamut-caxs'!D45</f>
        <v>0</v>
      </c>
      <c r="E33" s="253">
        <f t="shared" si="0"/>
        <v>0</v>
      </c>
      <c r="F33" s="252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0" t="s">
        <v>18</v>
      </c>
      <c r="C34" s="256">
        <f>SUM(C35:C37)</f>
        <v>300</v>
      </c>
      <c r="D34" s="256">
        <f>SUM(D35:D37)</f>
        <v>300</v>
      </c>
      <c r="E34" s="253">
        <f t="shared" si="0"/>
        <v>0</v>
      </c>
      <c r="F34" s="25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4">
        <v>115.2</v>
      </c>
      <c r="D35" s="257">
        <f>+'Ekamut-caxs'!D47</f>
        <v>115.2</v>
      </c>
      <c r="E35" s="225">
        <f t="shared" si="0"/>
        <v>0</v>
      </c>
      <c r="F35" s="226"/>
    </row>
    <row r="36" spans="1:18" ht="21" customHeight="1">
      <c r="A36" s="27">
        <v>6.2</v>
      </c>
      <c r="B36" s="32" t="s">
        <v>20</v>
      </c>
      <c r="C36" s="224">
        <v>124.8</v>
      </c>
      <c r="D36" s="257">
        <f>+'Ekamut-caxs'!D48</f>
        <v>124.8</v>
      </c>
      <c r="E36" s="225">
        <f t="shared" si="0"/>
        <v>0</v>
      </c>
      <c r="F36" s="226"/>
    </row>
    <row r="37" spans="1:18" ht="21" customHeight="1">
      <c r="A37" s="27">
        <v>6.3</v>
      </c>
      <c r="B37" s="32" t="s">
        <v>21</v>
      </c>
      <c r="C37" s="224">
        <v>60</v>
      </c>
      <c r="D37" s="257">
        <f>+'Ekamut-caxs'!D49</f>
        <v>60</v>
      </c>
      <c r="E37" s="225">
        <f t="shared" si="0"/>
        <v>0</v>
      </c>
      <c r="F37" s="226"/>
    </row>
    <row r="38" spans="1:18" s="58" customFormat="1" ht="21" customHeight="1">
      <c r="A38" s="61">
        <v>7</v>
      </c>
      <c r="B38" s="240" t="s">
        <v>22</v>
      </c>
      <c r="C38" s="254">
        <v>10</v>
      </c>
      <c r="D38" s="256">
        <f>+'Ekamut-caxs'!D50</f>
        <v>10</v>
      </c>
      <c r="E38" s="253">
        <f t="shared" si="0"/>
        <v>0</v>
      </c>
      <c r="F38" s="252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0" t="s">
        <v>29</v>
      </c>
      <c r="C39" s="254">
        <v>400</v>
      </c>
      <c r="D39" s="256">
        <f>+'Ekamut-caxs'!D51</f>
        <v>400</v>
      </c>
      <c r="E39" s="253">
        <f t="shared" si="0"/>
        <v>0</v>
      </c>
      <c r="F39" s="252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customHeight="1">
      <c r="A40" s="61">
        <v>9</v>
      </c>
      <c r="B40" s="240" t="s">
        <v>23</v>
      </c>
      <c r="C40" s="254">
        <v>300</v>
      </c>
      <c r="D40" s="256">
        <f>+'Ekamut-caxs'!D52</f>
        <v>300</v>
      </c>
      <c r="E40" s="253">
        <f t="shared" si="0"/>
        <v>0</v>
      </c>
      <c r="F40" s="25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9.25" customHeight="1">
      <c r="A41" s="61">
        <v>10</v>
      </c>
      <c r="B41" s="245" t="s">
        <v>74</v>
      </c>
      <c r="C41" s="254">
        <v>500</v>
      </c>
      <c r="D41" s="256">
        <f>+'Ekamut-caxs'!D53</f>
        <v>200</v>
      </c>
      <c r="E41" s="253">
        <f t="shared" si="0"/>
        <v>-300</v>
      </c>
      <c r="F41" s="252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0" t="s">
        <v>47</v>
      </c>
      <c r="C42" s="254">
        <v>400</v>
      </c>
      <c r="D42" s="256">
        <f>+'Ekamut-caxs'!D54</f>
        <v>300</v>
      </c>
      <c r="E42" s="253">
        <f t="shared" si="0"/>
        <v>-100</v>
      </c>
      <c r="F42" s="25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40" t="s">
        <v>118</v>
      </c>
      <c r="C43" s="254">
        <v>30</v>
      </c>
      <c r="D43" s="256">
        <f>+'Ekamut-caxs'!D55</f>
        <v>30</v>
      </c>
      <c r="E43" s="253">
        <f>D43-C43</f>
        <v>0</v>
      </c>
      <c r="F43" s="25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40" t="s">
        <v>119</v>
      </c>
      <c r="C44" s="254"/>
      <c r="D44" s="256">
        <f>+'Ekamut-caxs'!D56</f>
        <v>0</v>
      </c>
      <c r="E44" s="253">
        <f t="shared" si="0"/>
        <v>0</v>
      </c>
      <c r="F44" s="25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0" t="s">
        <v>24</v>
      </c>
      <c r="C45" s="252">
        <v>400</v>
      </c>
      <c r="D45" s="256">
        <f>+'Ekamut-caxs'!D57</f>
        <v>478</v>
      </c>
      <c r="E45" s="253">
        <f t="shared" si="0"/>
        <v>78</v>
      </c>
      <c r="F45" s="252" t="s">
        <v>284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customHeight="1">
      <c r="A46" s="61">
        <v>14</v>
      </c>
      <c r="B46" s="240" t="s">
        <v>25</v>
      </c>
      <c r="C46" s="252">
        <v>262</v>
      </c>
      <c r="D46" s="256">
        <f>+'Ekamut-caxs'!D58</f>
        <v>262</v>
      </c>
      <c r="E46" s="253">
        <f>D46-C46</f>
        <v>0</v>
      </c>
      <c r="F46" s="25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40" t="s">
        <v>66</v>
      </c>
      <c r="C47" s="252"/>
      <c r="D47" s="256">
        <f>+'Ekamut-caxs'!D59</f>
        <v>0</v>
      </c>
      <c r="E47" s="253">
        <f>D47-C47</f>
        <v>0</v>
      </c>
      <c r="F47" s="25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40" t="s">
        <v>53</v>
      </c>
      <c r="C48" s="252"/>
      <c r="D48" s="256">
        <f>+'Ekamut-caxs'!D60</f>
        <v>0</v>
      </c>
      <c r="E48" s="253">
        <f>D48-C48</f>
        <v>0</v>
      </c>
      <c r="F48" s="25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15</v>
      </c>
      <c r="B49" s="240" t="s">
        <v>44</v>
      </c>
      <c r="C49" s="254">
        <v>105</v>
      </c>
      <c r="D49" s="256">
        <f>+'Ekamut-caxs'!D61</f>
        <v>105</v>
      </c>
      <c r="E49" s="253">
        <f t="shared" si="0"/>
        <v>0</v>
      </c>
      <c r="F49" s="25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16</v>
      </c>
      <c r="B50" s="255" t="s">
        <v>75</v>
      </c>
      <c r="C50" s="254">
        <v>180</v>
      </c>
      <c r="D50" s="256">
        <f>+'Ekamut-caxs'!D62</f>
        <v>150</v>
      </c>
      <c r="E50" s="253">
        <f t="shared" si="0"/>
        <v>-30</v>
      </c>
      <c r="F50" s="252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17</v>
      </c>
      <c r="B51" s="255" t="s">
        <v>76</v>
      </c>
      <c r="C51" s="252">
        <v>95</v>
      </c>
      <c r="D51" s="256">
        <f>+'Ekamut-caxs'!D63</f>
        <v>95</v>
      </c>
      <c r="E51" s="253">
        <f t="shared" si="0"/>
        <v>0</v>
      </c>
      <c r="F51" s="252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customHeight="1">
      <c r="A52" s="61">
        <v>18</v>
      </c>
      <c r="B52" s="240" t="s">
        <v>45</v>
      </c>
      <c r="C52" s="252">
        <v>6</v>
      </c>
      <c r="D52" s="256">
        <f>+'Ekamut-caxs'!D64</f>
        <v>6</v>
      </c>
      <c r="E52" s="253">
        <f t="shared" ref="E52:E70" si="1">D52-C52</f>
        <v>0</v>
      </c>
      <c r="F52" s="25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23</v>
      </c>
      <c r="B53" s="240" t="s">
        <v>120</v>
      </c>
      <c r="C53" s="252"/>
      <c r="D53" s="256">
        <f>+'Ekamut-caxs'!D65</f>
        <v>0</v>
      </c>
      <c r="E53" s="253">
        <f t="shared" si="1"/>
        <v>0</v>
      </c>
      <c r="F53" s="252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customHeight="1">
      <c r="A54" s="61">
        <v>19</v>
      </c>
      <c r="B54" s="240" t="s">
        <v>46</v>
      </c>
      <c r="C54" s="252">
        <v>150</v>
      </c>
      <c r="D54" s="256">
        <f>+'Ekamut-caxs'!D66</f>
        <v>150</v>
      </c>
      <c r="E54" s="253">
        <f t="shared" si="1"/>
        <v>0</v>
      </c>
      <c r="F54" s="25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customHeight="1">
      <c r="A55" s="61">
        <v>20</v>
      </c>
      <c r="B55" s="240" t="s">
        <v>63</v>
      </c>
      <c r="C55" s="252">
        <v>100</v>
      </c>
      <c r="D55" s="256">
        <f>+'Ekamut-caxs'!D67</f>
        <v>50</v>
      </c>
      <c r="E55" s="253">
        <f t="shared" si="1"/>
        <v>-50</v>
      </c>
      <c r="F55" s="25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21</v>
      </c>
      <c r="B56" s="242" t="s">
        <v>190</v>
      </c>
      <c r="C56" s="252">
        <v>150</v>
      </c>
      <c r="D56" s="256">
        <f>+'Ekamut-caxs'!D68</f>
        <v>150</v>
      </c>
      <c r="E56" s="253">
        <f>D56-C56</f>
        <v>0</v>
      </c>
      <c r="F56" s="25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42" t="s">
        <v>191</v>
      </c>
      <c r="C57" s="252">
        <v>100</v>
      </c>
      <c r="D57" s="256">
        <f>+'Ekamut-caxs'!D69</f>
        <v>100</v>
      </c>
      <c r="E57" s="253">
        <f>D57-C57</f>
        <v>0</v>
      </c>
      <c r="F57" s="25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40"/>
      <c r="C58" s="252"/>
      <c r="D58" s="256">
        <f>+'Ekamut-caxs'!D70</f>
        <v>0</v>
      </c>
      <c r="E58" s="253">
        <f t="shared" si="1"/>
        <v>0</v>
      </c>
      <c r="F58" s="25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40"/>
      <c r="C59" s="252"/>
      <c r="D59" s="256">
        <f>+'Ekamut-caxs'!D71</f>
        <v>0</v>
      </c>
      <c r="E59" s="253">
        <f t="shared" si="1"/>
        <v>0</v>
      </c>
      <c r="F59" s="25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43" t="s">
        <v>273</v>
      </c>
      <c r="C60" s="252">
        <v>200</v>
      </c>
      <c r="D60" s="254">
        <f>+'Ekamut-caxs'!D72</f>
        <v>250</v>
      </c>
      <c r="E60" s="252">
        <f>D60-C60</f>
        <v>50</v>
      </c>
      <c r="F60" s="252" t="s">
        <v>284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24</v>
      </c>
      <c r="B61" s="243" t="s">
        <v>274</v>
      </c>
      <c r="C61" s="252">
        <v>100</v>
      </c>
      <c r="D61" s="254">
        <f>+'Ekamut-caxs'!D73</f>
        <v>100</v>
      </c>
      <c r="E61" s="252">
        <f t="shared" ref="E61:E65" si="2">D61-C61</f>
        <v>0</v>
      </c>
      <c r="F61" s="252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43" t="s">
        <v>275</v>
      </c>
      <c r="C62" s="252">
        <v>200</v>
      </c>
      <c r="D62" s="254">
        <f>+'Ekamut-caxs'!D74</f>
        <v>200</v>
      </c>
      <c r="E62" s="252">
        <f t="shared" si="2"/>
        <v>0</v>
      </c>
      <c r="F62" s="25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43" t="s">
        <v>276</v>
      </c>
      <c r="C63" s="252">
        <v>50</v>
      </c>
      <c r="D63" s="254">
        <f>+'Ekamut-caxs'!D75</f>
        <v>50</v>
      </c>
      <c r="E63" s="252">
        <f t="shared" si="2"/>
        <v>0</v>
      </c>
      <c r="F63" s="252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27</v>
      </c>
      <c r="B64" s="243" t="s">
        <v>277</v>
      </c>
      <c r="C64" s="252">
        <v>200</v>
      </c>
      <c r="D64" s="254">
        <f>+'Ekamut-caxs'!D76</f>
        <v>0</v>
      </c>
      <c r="E64" s="252">
        <f t="shared" si="2"/>
        <v>-200</v>
      </c>
      <c r="F64" s="25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28</v>
      </c>
      <c r="B65" s="243" t="s">
        <v>278</v>
      </c>
      <c r="C65" s="252">
        <v>42</v>
      </c>
      <c r="D65" s="254">
        <f>+'Ekamut-caxs'!D77</f>
        <v>42</v>
      </c>
      <c r="E65" s="252">
        <f t="shared" si="2"/>
        <v>0</v>
      </c>
      <c r="F65" s="252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31</v>
      </c>
      <c r="B66" s="243"/>
      <c r="C66" s="252"/>
      <c r="D66" s="254">
        <f>+'Ekamut-caxs'!D78</f>
        <v>0</v>
      </c>
      <c r="E66" s="252">
        <f>D66-C66</f>
        <v>0</v>
      </c>
      <c r="F66" s="252"/>
      <c r="G66" s="57" t="s">
        <v>194</v>
      </c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34.5" customHeight="1">
      <c r="A67" s="61">
        <v>29</v>
      </c>
      <c r="B67" s="320" t="s">
        <v>26</v>
      </c>
      <c r="C67" s="252">
        <v>4187.5</v>
      </c>
      <c r="D67" s="256">
        <f>+'Ekamut-caxs'!D79</f>
        <v>3706.7</v>
      </c>
      <c r="E67" s="253">
        <f t="shared" si="1"/>
        <v>-480.80000000000018</v>
      </c>
      <c r="F67" s="252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ht="20.25" customHeight="1">
      <c r="A68" s="28">
        <v>29.1</v>
      </c>
      <c r="B68" s="30" t="s">
        <v>77</v>
      </c>
      <c r="C68" s="226">
        <v>2550.5</v>
      </c>
      <c r="D68" s="257">
        <f>+'Ekamut-caxs'!D80</f>
        <v>3706.7</v>
      </c>
      <c r="E68" s="225">
        <f t="shared" si="1"/>
        <v>1156.1999999999998</v>
      </c>
      <c r="F68" s="226"/>
      <c r="G68" s="159"/>
    </row>
    <row r="69" spans="1:18" s="58" customFormat="1" ht="21" hidden="1" customHeight="1">
      <c r="A69" s="61">
        <v>33</v>
      </c>
      <c r="B69" s="255" t="s">
        <v>78</v>
      </c>
      <c r="C69" s="252"/>
      <c r="D69" s="256">
        <f>+'Ekamut-caxs'!D81</f>
        <v>0</v>
      </c>
      <c r="E69" s="253">
        <f t="shared" si="1"/>
        <v>0</v>
      </c>
      <c r="F69" s="252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customHeight="1">
      <c r="A70" s="61">
        <v>30</v>
      </c>
      <c r="B70" s="240" t="s">
        <v>67</v>
      </c>
      <c r="C70" s="252">
        <v>13094.9</v>
      </c>
      <c r="D70" s="256">
        <f>+'Ekamut-caxs'!D82</f>
        <v>0</v>
      </c>
      <c r="E70" s="253">
        <f t="shared" si="1"/>
        <v>-13094.9</v>
      </c>
      <c r="F70" s="252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34" customFormat="1" ht="24.75" customHeight="1">
      <c r="A71" s="26"/>
      <c r="B71" s="59" t="s">
        <v>79</v>
      </c>
      <c r="C71" s="264">
        <f>C6-C24</f>
        <v>0</v>
      </c>
      <c r="D71" s="264">
        <f>D6-D24</f>
        <v>0</v>
      </c>
      <c r="E71" s="264">
        <f t="shared" si="0"/>
        <v>0</v>
      </c>
      <c r="F71" s="32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  <row r="72" spans="1:18" s="34" customFormat="1" ht="45" customHeight="1">
      <c r="A72" s="35"/>
      <c r="C72" s="36"/>
      <c r="D72" s="36"/>
      <c r="E72" s="36"/>
      <c r="F72" s="36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</row>
    <row r="73" spans="1:18" ht="24.75" customHeight="1">
      <c r="B73" s="37" t="s">
        <v>2</v>
      </c>
      <c r="C73" s="24"/>
      <c r="D73" s="512" t="str">
        <f>+'Ekamut-caxs'!C85</f>
        <v>Սուսաննա Սուքիասյան</v>
      </c>
      <c r="E73" s="512"/>
      <c r="F73" s="123"/>
    </row>
    <row r="74" spans="1:18" ht="9.75" customHeight="1">
      <c r="B74" s="38"/>
      <c r="D74" s="511" t="s">
        <v>5</v>
      </c>
      <c r="E74" s="511"/>
      <c r="F74" s="318"/>
    </row>
    <row r="75" spans="1:18" ht="24.75" customHeight="1">
      <c r="B75" s="37" t="s">
        <v>6</v>
      </c>
      <c r="C75" s="24"/>
      <c r="D75" s="512" t="str">
        <f>+'Ekamut-caxs'!C87</f>
        <v>Ռայա Յայլոյան</v>
      </c>
      <c r="E75" s="512"/>
      <c r="F75" s="123"/>
    </row>
    <row r="76" spans="1:18" ht="11.25" customHeight="1">
      <c r="D76" s="511" t="s">
        <v>5</v>
      </c>
      <c r="E76" s="511"/>
      <c r="F76" s="318"/>
    </row>
    <row r="77" spans="1:18" s="19" customFormat="1">
      <c r="A77" s="24"/>
      <c r="B77" s="158" t="s">
        <v>1</v>
      </c>
      <c r="C77" s="20"/>
      <c r="D77" s="20"/>
      <c r="E77" s="20"/>
      <c r="F77" s="20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  <row r="93" spans="1:1" s="19" customFormat="1">
      <c r="A93" s="116"/>
    </row>
    <row r="94" spans="1:1" s="19" customFormat="1">
      <c r="A94" s="116"/>
    </row>
    <row r="95" spans="1:1" s="19" customFormat="1">
      <c r="A95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6:E76"/>
    <mergeCell ref="D73:E73"/>
    <mergeCell ref="D74:E74"/>
    <mergeCell ref="D75:E75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5"/>
  <sheetViews>
    <sheetView view="pageBreakPreview" zoomScaleSheetLayoutView="100" workbookViewId="0">
      <selection activeCell="A75" sqref="A75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5.8554687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80</v>
      </c>
      <c r="B1" s="510"/>
      <c r="C1" s="510"/>
      <c r="D1" s="510"/>
      <c r="E1" s="510"/>
      <c r="F1" s="510"/>
    </row>
    <row r="2" spans="1:20" s="22" customFormat="1" ht="20.25">
      <c r="A2" s="491" t="str">
        <f>+'Ekamut-caxs'!A14:D14</f>
        <v xml:space="preserve">«Երևանի Ղ. Սարյանի անվան արվեստի դպրոց» ՀՈԱԿ-ի </v>
      </c>
      <c r="B2" s="491"/>
      <c r="C2" s="491"/>
      <c r="D2" s="491"/>
      <c r="E2" s="491"/>
      <c r="F2" s="49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267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18" t="s">
        <v>175</v>
      </c>
      <c r="D5" s="218" t="s">
        <v>176</v>
      </c>
      <c r="E5" s="91" t="s">
        <v>50</v>
      </c>
      <c r="F5" s="31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7">
        <v>7144.6</v>
      </c>
      <c r="D6" s="227">
        <f>+C6</f>
        <v>7144.6</v>
      </c>
      <c r="E6" s="247">
        <f t="shared" ref="E6:E73" si="0">D6-C6</f>
        <v>0</v>
      </c>
      <c r="F6" s="22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7">
        <f>SUM(C8:C21)</f>
        <v>184730</v>
      </c>
      <c r="D7" s="247">
        <f>SUM(D8:D21)-D10</f>
        <v>168717.69999999998</v>
      </c>
      <c r="E7" s="247">
        <f>D7-C7</f>
        <v>-16012.300000000017</v>
      </c>
      <c r="F7" s="22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7" t="s">
        <v>116</v>
      </c>
      <c r="C8" s="238">
        <v>147859.20000000001</v>
      </c>
      <c r="D8" s="239">
        <f>+'Dramakan hosqer'!D20</f>
        <v>128098</v>
      </c>
      <c r="E8" s="239">
        <f>D8-C8</f>
        <v>-19761.200000000012</v>
      </c>
      <c r="F8" s="23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37" t="str">
        <f>+'Dramakan hosqer'!B21</f>
        <v>Այլ նպաստներ բյուջեից, որից՝</v>
      </c>
      <c r="C9" s="238"/>
      <c r="D9" s="239">
        <f>+'Dramakan hosqer'!D21</f>
        <v>999.4</v>
      </c>
      <c r="E9" s="239"/>
      <c r="F9" s="23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customHeight="1">
      <c r="A10" s="27">
        <v>2.1</v>
      </c>
      <c r="B10" s="410" t="str">
        <f>+'Dramakan hosqer'!B22</f>
        <v>կամավոր ատեստավորման գծով</v>
      </c>
      <c r="C10" s="228"/>
      <c r="D10" s="251">
        <f>+'Dramakan hosqer'!D22</f>
        <v>999.4</v>
      </c>
      <c r="E10" s="251"/>
      <c r="F10" s="228"/>
    </row>
    <row r="11" spans="1:20" s="58" customFormat="1" ht="38.25" customHeight="1">
      <c r="A11" s="463">
        <v>3</v>
      </c>
      <c r="B11" s="290" t="s">
        <v>188</v>
      </c>
      <c r="C11" s="464">
        <v>6100.8</v>
      </c>
      <c r="D11" s="239">
        <f>+'Dramakan hosqer'!D23</f>
        <v>6100.8</v>
      </c>
      <c r="E11" s="239">
        <f>D11-C11</f>
        <v>0</v>
      </c>
      <c r="F11" s="23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4</v>
      </c>
      <c r="B12" s="255" t="str">
        <f>+'Dramakan hosqer'!B24</f>
        <v>Վճարովի ծառայություններից (գեղագիտական ուսուցում)</v>
      </c>
      <c r="C12" s="238">
        <v>30720</v>
      </c>
      <c r="D12" s="239">
        <f>+'Dramakan hosqer'!D24</f>
        <v>33329.5</v>
      </c>
      <c r="E12" s="239">
        <f t="shared" si="0"/>
        <v>2609.5</v>
      </c>
      <c r="F12" s="23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customHeight="1">
      <c r="A13" s="61">
        <v>5</v>
      </c>
      <c r="B13" s="241" t="s">
        <v>52</v>
      </c>
      <c r="C13" s="238"/>
      <c r="D13" s="239">
        <f>+'Dramakan hosqer'!D25</f>
        <v>170</v>
      </c>
      <c r="E13" s="239">
        <f t="shared" si="0"/>
        <v>170</v>
      </c>
      <c r="F13" s="469" t="s">
        <v>280</v>
      </c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42" t="s">
        <v>62</v>
      </c>
      <c r="C14" s="238"/>
      <c r="D14" s="239">
        <f>+'Dramakan hosqer'!D26</f>
        <v>0</v>
      </c>
      <c r="E14" s="239">
        <f t="shared" si="0"/>
        <v>0</v>
      </c>
      <c r="F14" s="23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8"/>
      <c r="D15" s="239">
        <f>+'Dramakan hosqer'!D27</f>
        <v>0</v>
      </c>
      <c r="E15" s="239">
        <f t="shared" si="0"/>
        <v>0</v>
      </c>
      <c r="F15" s="23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7" t="s">
        <v>8</v>
      </c>
      <c r="C16" s="238"/>
      <c r="D16" s="239">
        <v>0</v>
      </c>
      <c r="E16" s="239">
        <f t="shared" si="0"/>
        <v>0</v>
      </c>
      <c r="F16" s="23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7" t="s">
        <v>71</v>
      </c>
      <c r="C17" s="238"/>
      <c r="D17" s="239">
        <f>+'Dramakan hosqer'!D28</f>
        <v>0</v>
      </c>
      <c r="E17" s="239">
        <f t="shared" si="0"/>
        <v>0</v>
      </c>
      <c r="F17" s="23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7" t="s">
        <v>32</v>
      </c>
      <c r="C18" s="238"/>
      <c r="D18" s="239">
        <f>+'Dramakan hosqer'!D29</f>
        <v>0</v>
      </c>
      <c r="E18" s="239">
        <f t="shared" si="0"/>
        <v>0</v>
      </c>
      <c r="F18" s="23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6</v>
      </c>
      <c r="B19" s="237" t="s">
        <v>9</v>
      </c>
      <c r="C19" s="238">
        <v>50</v>
      </c>
      <c r="D19" s="239">
        <f>+'Dramakan hosqer'!D30</f>
        <v>20</v>
      </c>
      <c r="E19" s="239">
        <f>D19-C19</f>
        <v>-30</v>
      </c>
      <c r="F19" s="23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3"/>
      <c r="C20" s="238"/>
      <c r="D20" s="238">
        <f>+'Dramakan hosqer'!D31</f>
        <v>0</v>
      </c>
      <c r="E20" s="238">
        <f>D20-C20</f>
        <v>0</v>
      </c>
      <c r="F20" s="238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3"/>
      <c r="C21" s="238"/>
      <c r="D21" s="238">
        <f>+'Dramakan hosqer'!D32</f>
        <v>0</v>
      </c>
      <c r="E21" s="238">
        <f>D21-C21</f>
        <v>0</v>
      </c>
      <c r="F21" s="238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7">
        <f>+C23+C72+C85</f>
        <v>171322.3</v>
      </c>
      <c r="D22" s="247">
        <f>+D23+D72+D85</f>
        <v>171625.9</v>
      </c>
      <c r="E22" s="247">
        <f t="shared" si="0"/>
        <v>303.60000000000582</v>
      </c>
      <c r="F22" s="227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7">
        <f>SUM(C24,C28:C33,C37:C66,C70:C71)</f>
        <v>170522.3</v>
      </c>
      <c r="D23" s="247">
        <f>SUM(D24,D28:D33,D37:D66,D70:D71)</f>
        <v>169241.9</v>
      </c>
      <c r="E23" s="247">
        <f t="shared" si="0"/>
        <v>-1280.3999999999942</v>
      </c>
      <c r="F23" s="22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24.75" customHeight="1">
      <c r="A24" s="61">
        <v>1</v>
      </c>
      <c r="B24" s="244" t="s">
        <v>11</v>
      </c>
      <c r="C24" s="238">
        <v>162589.6</v>
      </c>
      <c r="D24" s="239">
        <f>+'Dramakan hosqer'!D35</f>
        <v>161989.9</v>
      </c>
      <c r="E24" s="239">
        <f t="shared" si="0"/>
        <v>-599.70000000001164</v>
      </c>
      <c r="F24" s="224" t="s">
        <v>282</v>
      </c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8" customHeight="1">
      <c r="A25" s="27">
        <v>1.1000000000000001</v>
      </c>
      <c r="B25" s="32" t="s">
        <v>117</v>
      </c>
      <c r="C25" s="228">
        <v>26353.9</v>
      </c>
      <c r="D25" s="251">
        <f>+'Dramakan hosqer'!D36</f>
        <v>26947.399999999998</v>
      </c>
      <c r="E25" s="251">
        <f t="shared" si="0"/>
        <v>593.49999999999636</v>
      </c>
      <c r="F25" s="226" t="s">
        <v>281</v>
      </c>
    </row>
    <row r="26" spans="1:20" ht="18" customHeight="1">
      <c r="A26" s="27">
        <v>1.2</v>
      </c>
      <c r="B26" s="32" t="s">
        <v>12</v>
      </c>
      <c r="C26" s="228"/>
      <c r="D26" s="251">
        <f>+'Dramakan hosqer'!D37</f>
        <v>572</v>
      </c>
      <c r="E26" s="251">
        <f t="shared" si="0"/>
        <v>572</v>
      </c>
      <c r="F26" s="226" t="s">
        <v>283</v>
      </c>
    </row>
    <row r="27" spans="1:20" ht="18" customHeight="1">
      <c r="A27" s="27">
        <v>1.3</v>
      </c>
      <c r="B27" s="32" t="str">
        <f>+'Dramakan hosqer'!B38</f>
        <v>կամավոր ատեստ. գծով լրավճար</v>
      </c>
      <c r="C27" s="228"/>
      <c r="D27" s="251">
        <f>+'Dramakan hosqer'!D38</f>
        <v>999.4</v>
      </c>
      <c r="E27" s="251">
        <f t="shared" si="0"/>
        <v>999.4</v>
      </c>
      <c r="F27" s="228"/>
    </row>
    <row r="28" spans="1:20" s="58" customFormat="1" ht="18" customHeight="1">
      <c r="A28" s="61">
        <v>2</v>
      </c>
      <c r="B28" s="240" t="s">
        <v>14</v>
      </c>
      <c r="C28" s="238">
        <v>2051.9</v>
      </c>
      <c r="D28" s="239">
        <f>+'Dramakan hosqer'!D39</f>
        <v>1945</v>
      </c>
      <c r="E28" s="239">
        <f t="shared" si="0"/>
        <v>-106.90000000000009</v>
      </c>
      <c r="F28" s="238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0" t="s">
        <v>13</v>
      </c>
      <c r="C29" s="238">
        <v>914.5</v>
      </c>
      <c r="D29" s="239">
        <f>+'Dramakan hosqer'!D40</f>
        <v>889.5</v>
      </c>
      <c r="E29" s="239">
        <f t="shared" si="0"/>
        <v>-25</v>
      </c>
      <c r="F29" s="238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0" t="s">
        <v>15</v>
      </c>
      <c r="C30" s="238">
        <v>74.8</v>
      </c>
      <c r="D30" s="239">
        <f>+'Dramakan hosqer'!D41</f>
        <v>78</v>
      </c>
      <c r="E30" s="239">
        <f t="shared" si="0"/>
        <v>3.2000000000000028</v>
      </c>
      <c r="F30" s="23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40" t="s">
        <v>16</v>
      </c>
      <c r="C31" s="238">
        <v>87.3</v>
      </c>
      <c r="D31" s="239">
        <f>+'Dramakan hosqer'!D42</f>
        <v>87.3</v>
      </c>
      <c r="E31" s="239">
        <f t="shared" si="0"/>
        <v>0</v>
      </c>
      <c r="F31" s="23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40" t="s">
        <v>17</v>
      </c>
      <c r="C32" s="238"/>
      <c r="D32" s="239">
        <f>+'Dramakan hosqer'!D43</f>
        <v>0</v>
      </c>
      <c r="E32" s="239">
        <f t="shared" si="0"/>
        <v>0</v>
      </c>
      <c r="F32" s="238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40" t="s">
        <v>18</v>
      </c>
      <c r="C33" s="239">
        <f>SUM(C34:C36)</f>
        <v>300</v>
      </c>
      <c r="D33" s="239">
        <f>SUM(D34:D36)</f>
        <v>300</v>
      </c>
      <c r="E33" s="239">
        <f t="shared" si="0"/>
        <v>0</v>
      </c>
      <c r="F33" s="23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28">
        <v>115.2</v>
      </c>
      <c r="D34" s="251">
        <f>+'Dramakan hosqer'!D45</f>
        <v>115.2</v>
      </c>
      <c r="E34" s="251">
        <f t="shared" si="0"/>
        <v>0</v>
      </c>
      <c r="F34" s="228"/>
    </row>
    <row r="35" spans="1:20" s="34" customFormat="1" ht="18" customHeight="1">
      <c r="A35" s="27">
        <v>6.2</v>
      </c>
      <c r="B35" s="32" t="s">
        <v>20</v>
      </c>
      <c r="C35" s="228">
        <v>124.8</v>
      </c>
      <c r="D35" s="251">
        <f>+'Dramakan hosqer'!D46</f>
        <v>124.8</v>
      </c>
      <c r="E35" s="251">
        <f t="shared" si="0"/>
        <v>0</v>
      </c>
      <c r="F35" s="228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28">
        <v>60</v>
      </c>
      <c r="D36" s="251">
        <f>+'Dramakan hosqer'!D47</f>
        <v>60</v>
      </c>
      <c r="E36" s="251">
        <f t="shared" si="0"/>
        <v>0</v>
      </c>
      <c r="F36" s="228"/>
      <c r="I36" s="137"/>
    </row>
    <row r="37" spans="1:20" s="58" customFormat="1" ht="18" customHeight="1">
      <c r="A37" s="61">
        <v>7</v>
      </c>
      <c r="B37" s="240" t="s">
        <v>22</v>
      </c>
      <c r="C37" s="238">
        <v>10</v>
      </c>
      <c r="D37" s="239">
        <f>+'Dramakan hosqer'!D48</f>
        <v>10</v>
      </c>
      <c r="E37" s="239">
        <f t="shared" si="0"/>
        <v>0</v>
      </c>
      <c r="F37" s="238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0" t="s">
        <v>29</v>
      </c>
      <c r="C38" s="238">
        <v>400</v>
      </c>
      <c r="D38" s="239">
        <f>+'Dramakan hosqer'!D49</f>
        <v>400</v>
      </c>
      <c r="E38" s="239">
        <f t="shared" si="0"/>
        <v>0</v>
      </c>
      <c r="F38" s="238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customHeight="1">
      <c r="A39" s="61">
        <v>9</v>
      </c>
      <c r="B39" s="240" t="s">
        <v>23</v>
      </c>
      <c r="C39" s="238">
        <v>300</v>
      </c>
      <c r="D39" s="239">
        <f>+'Dramakan hosqer'!D50</f>
        <v>300</v>
      </c>
      <c r="E39" s="239">
        <f t="shared" si="0"/>
        <v>0</v>
      </c>
      <c r="F39" s="23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customHeight="1">
      <c r="A40" s="61">
        <v>10</v>
      </c>
      <c r="B40" s="245" t="s">
        <v>74</v>
      </c>
      <c r="C40" s="238">
        <v>500</v>
      </c>
      <c r="D40" s="239">
        <f>+'Dramakan hosqer'!D51</f>
        <v>200</v>
      </c>
      <c r="E40" s="239">
        <f t="shared" si="0"/>
        <v>-300</v>
      </c>
      <c r="F40" s="238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0" t="s">
        <v>47</v>
      </c>
      <c r="C41" s="238">
        <v>400</v>
      </c>
      <c r="D41" s="239">
        <f>+'Dramakan hosqer'!D52</f>
        <v>300</v>
      </c>
      <c r="E41" s="239">
        <f t="shared" si="0"/>
        <v>-100</v>
      </c>
      <c r="F41" s="23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40" t="s">
        <v>118</v>
      </c>
      <c r="C42" s="238">
        <v>30</v>
      </c>
      <c r="D42" s="239">
        <f>+'Dramakan hosqer'!D53</f>
        <v>30</v>
      </c>
      <c r="E42" s="239">
        <f t="shared" si="0"/>
        <v>0</v>
      </c>
      <c r="F42" s="23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40" t="s">
        <v>119</v>
      </c>
      <c r="C43" s="238"/>
      <c r="D43" s="239">
        <f>+'Dramakan hosqer'!D54</f>
        <v>0</v>
      </c>
      <c r="E43" s="239">
        <f t="shared" si="0"/>
        <v>0</v>
      </c>
      <c r="F43" s="238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0" t="s">
        <v>24</v>
      </c>
      <c r="C44" s="238">
        <v>400</v>
      </c>
      <c r="D44" s="239">
        <f>+'Dramakan hosqer'!D55</f>
        <v>478</v>
      </c>
      <c r="E44" s="239">
        <f t="shared" si="0"/>
        <v>78</v>
      </c>
      <c r="F44" s="226" t="s">
        <v>284</v>
      </c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40" t="s">
        <v>25</v>
      </c>
      <c r="C45" s="238">
        <v>262</v>
      </c>
      <c r="D45" s="239">
        <f>+'Dramakan hosqer'!D56</f>
        <v>262</v>
      </c>
      <c r="E45" s="239">
        <f t="shared" si="0"/>
        <v>0</v>
      </c>
      <c r="F45" s="23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40" t="s">
        <v>66</v>
      </c>
      <c r="C46" s="238"/>
      <c r="D46" s="239">
        <f>+'Dramakan hosqer'!D57</f>
        <v>0</v>
      </c>
      <c r="E46" s="239">
        <f t="shared" si="0"/>
        <v>0</v>
      </c>
      <c r="F46" s="23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27.75" hidden="1" customHeight="1">
      <c r="A47" s="61">
        <v>18</v>
      </c>
      <c r="B47" s="255" t="s">
        <v>53</v>
      </c>
      <c r="C47" s="238"/>
      <c r="D47" s="239">
        <f>+'Dramakan hosqer'!D58</f>
        <v>0</v>
      </c>
      <c r="E47" s="239">
        <f t="shared" si="0"/>
        <v>0</v>
      </c>
      <c r="F47" s="238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0.75" customHeight="1">
      <c r="A48" s="61">
        <v>15</v>
      </c>
      <c r="B48" s="255" t="s">
        <v>44</v>
      </c>
      <c r="C48" s="238">
        <v>105</v>
      </c>
      <c r="D48" s="239">
        <f>+'Dramakan hosqer'!D59</f>
        <v>105</v>
      </c>
      <c r="E48" s="239">
        <f t="shared" si="0"/>
        <v>0</v>
      </c>
      <c r="F48" s="23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16</v>
      </c>
      <c r="B49" s="255" t="s">
        <v>75</v>
      </c>
      <c r="C49" s="238">
        <v>180</v>
      </c>
      <c r="D49" s="239">
        <f>+'Dramakan hosqer'!D60</f>
        <v>150</v>
      </c>
      <c r="E49" s="239">
        <f t="shared" si="0"/>
        <v>-30</v>
      </c>
      <c r="F49" s="238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17</v>
      </c>
      <c r="B50" s="255" t="s">
        <v>76</v>
      </c>
      <c r="C50" s="238">
        <v>95</v>
      </c>
      <c r="D50" s="239">
        <f>+'Dramakan hosqer'!D61</f>
        <v>95</v>
      </c>
      <c r="E50" s="239">
        <f t="shared" si="0"/>
        <v>0</v>
      </c>
      <c r="F50" s="238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40" t="s">
        <v>45</v>
      </c>
      <c r="C51" s="238">
        <v>6</v>
      </c>
      <c r="D51" s="239">
        <f>+'Dramakan hosqer'!D62</f>
        <v>6</v>
      </c>
      <c r="E51" s="239">
        <f t="shared" si="0"/>
        <v>0</v>
      </c>
      <c r="F51" s="23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23</v>
      </c>
      <c r="B52" s="240" t="s">
        <v>120</v>
      </c>
      <c r="C52" s="238"/>
      <c r="D52" s="239">
        <f>+'Dramakan hosqer'!D63</f>
        <v>0</v>
      </c>
      <c r="E52" s="239">
        <f t="shared" si="0"/>
        <v>0</v>
      </c>
      <c r="F52" s="238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40" t="s">
        <v>46</v>
      </c>
      <c r="C53" s="238">
        <v>150</v>
      </c>
      <c r="D53" s="239">
        <f>+'Dramakan hosqer'!D64</f>
        <v>150</v>
      </c>
      <c r="E53" s="239">
        <f t="shared" si="0"/>
        <v>0</v>
      </c>
      <c r="F53" s="23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20</v>
      </c>
      <c r="B54" s="240" t="s">
        <v>63</v>
      </c>
      <c r="C54" s="238">
        <v>100</v>
      </c>
      <c r="D54" s="239">
        <f>+'Dramakan hosqer'!D65</f>
        <v>50</v>
      </c>
      <c r="E54" s="239">
        <f t="shared" si="0"/>
        <v>-50</v>
      </c>
      <c r="F54" s="23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21</v>
      </c>
      <c r="B55" s="242" t="s">
        <v>190</v>
      </c>
      <c r="C55" s="238">
        <v>150</v>
      </c>
      <c r="D55" s="239">
        <f>+'Dramakan hosqer'!D66</f>
        <v>150</v>
      </c>
      <c r="E55" s="239">
        <f>D55-C55</f>
        <v>0</v>
      </c>
      <c r="F55" s="23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42" t="s">
        <v>191</v>
      </c>
      <c r="C56" s="238">
        <v>100</v>
      </c>
      <c r="D56" s="239">
        <f>+'Dramakan hosqer'!D67</f>
        <v>100</v>
      </c>
      <c r="E56" s="239">
        <f>D56-C56</f>
        <v>0</v>
      </c>
      <c r="F56" s="23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40"/>
      <c r="C57" s="238"/>
      <c r="D57" s="239">
        <f>+'Dramakan hosqer'!D68</f>
        <v>0</v>
      </c>
      <c r="E57" s="239">
        <f t="shared" si="0"/>
        <v>0</v>
      </c>
      <c r="F57" s="23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40"/>
      <c r="C58" s="238"/>
      <c r="D58" s="239">
        <f>+'Dramakan hosqer'!D69</f>
        <v>0</v>
      </c>
      <c r="E58" s="239">
        <f t="shared" si="0"/>
        <v>0</v>
      </c>
      <c r="F58" s="23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43" t="s">
        <v>273</v>
      </c>
      <c r="C59" s="238">
        <v>200</v>
      </c>
      <c r="D59" s="238">
        <f>+'Dramakan hosqer'!D70</f>
        <v>250</v>
      </c>
      <c r="E59" s="238">
        <f>D59-C59</f>
        <v>50</v>
      </c>
      <c r="F59" s="226" t="s">
        <v>284</v>
      </c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43" t="s">
        <v>274</v>
      </c>
      <c r="C60" s="238">
        <v>100</v>
      </c>
      <c r="D60" s="238">
        <f>+'Dramakan hosqer'!D71</f>
        <v>100</v>
      </c>
      <c r="E60" s="238">
        <f t="shared" ref="E60:E64" si="1">D60-C60</f>
        <v>0</v>
      </c>
      <c r="F60" s="238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25</v>
      </c>
      <c r="B61" s="243" t="s">
        <v>275</v>
      </c>
      <c r="C61" s="238">
        <v>200</v>
      </c>
      <c r="D61" s="238">
        <f>+'Dramakan hosqer'!D72</f>
        <v>200</v>
      </c>
      <c r="E61" s="238">
        <f t="shared" si="1"/>
        <v>0</v>
      </c>
      <c r="F61" s="23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26</v>
      </c>
      <c r="B62" s="243" t="s">
        <v>276</v>
      </c>
      <c r="C62" s="238">
        <v>50</v>
      </c>
      <c r="D62" s="238">
        <f>+'Dramakan hosqer'!D73</f>
        <v>50</v>
      </c>
      <c r="E62" s="238">
        <f t="shared" si="1"/>
        <v>0</v>
      </c>
      <c r="F62" s="238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27</v>
      </c>
      <c r="B63" s="243" t="s">
        <v>277</v>
      </c>
      <c r="C63" s="238">
        <v>200</v>
      </c>
      <c r="D63" s="238">
        <f>+'Dramakan hosqer'!D74</f>
        <v>0</v>
      </c>
      <c r="E63" s="238">
        <f t="shared" si="1"/>
        <v>-200</v>
      </c>
      <c r="F63" s="238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18" customHeight="1">
      <c r="A64" s="61">
        <v>28</v>
      </c>
      <c r="B64" s="243" t="s">
        <v>278</v>
      </c>
      <c r="C64" s="238">
        <v>42</v>
      </c>
      <c r="D64" s="238">
        <f>+'Dramakan hosqer'!D75</f>
        <v>42</v>
      </c>
      <c r="E64" s="238">
        <f t="shared" si="1"/>
        <v>0</v>
      </c>
      <c r="F64" s="238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61">
        <v>31</v>
      </c>
      <c r="B65" s="243"/>
      <c r="C65" s="238"/>
      <c r="D65" s="238">
        <f>+'Dramakan hosqer'!D76</f>
        <v>0</v>
      </c>
      <c r="E65" s="238">
        <f>D65-C65</f>
        <v>0</v>
      </c>
      <c r="F65" s="238"/>
      <c r="G65" s="106" t="s">
        <v>194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36.75" hidden="1" customHeight="1">
      <c r="A66" s="61">
        <v>32</v>
      </c>
      <c r="B66" s="246" t="s">
        <v>34</v>
      </c>
      <c r="C66" s="239">
        <f>SUM(C67:C69)</f>
        <v>0</v>
      </c>
      <c r="D66" s="239">
        <f>SUM(D67:D69)</f>
        <v>0</v>
      </c>
      <c r="E66" s="238">
        <f>D66-C66</f>
        <v>0</v>
      </c>
      <c r="F66" s="238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157" customFormat="1" ht="18" hidden="1" customHeight="1">
      <c r="A67" s="14">
        <v>32.1</v>
      </c>
      <c r="B67" s="162" t="s">
        <v>35</v>
      </c>
      <c r="C67" s="228"/>
      <c r="D67" s="251">
        <f>+'Dramakan hosqer'!D78</f>
        <v>0</v>
      </c>
      <c r="E67" s="228">
        <f>D67-C67</f>
        <v>0</v>
      </c>
      <c r="F67" s="228"/>
      <c r="G67" s="163"/>
      <c r="H67" s="160"/>
      <c r="I67" s="160"/>
      <c r="J67" s="160"/>
      <c r="K67" s="160"/>
      <c r="L67" s="160"/>
      <c r="M67" s="160"/>
      <c r="N67" s="164"/>
      <c r="O67" s="164"/>
      <c r="P67" s="164"/>
      <c r="Q67" s="164"/>
      <c r="R67" s="164"/>
      <c r="S67" s="164"/>
      <c r="T67" s="164"/>
    </row>
    <row r="68" spans="1:20" s="157" customFormat="1" ht="18.75" hidden="1" customHeight="1">
      <c r="A68" s="14">
        <v>32.200000000000003</v>
      </c>
      <c r="B68" s="162" t="s">
        <v>48</v>
      </c>
      <c r="C68" s="228"/>
      <c r="D68" s="251">
        <f>+'Dramakan hosqer'!D79</f>
        <v>0</v>
      </c>
      <c r="E68" s="251">
        <f t="shared" si="0"/>
        <v>0</v>
      </c>
      <c r="F68" s="228"/>
      <c r="G68" s="163"/>
      <c r="H68" s="160"/>
      <c r="I68" s="160"/>
      <c r="J68" s="160"/>
      <c r="K68" s="160"/>
      <c r="L68" s="160"/>
      <c r="M68" s="160"/>
      <c r="N68" s="164"/>
      <c r="O68" s="164"/>
      <c r="P68" s="164"/>
      <c r="Q68" s="164"/>
      <c r="R68" s="164"/>
      <c r="S68" s="164"/>
      <c r="T68" s="164"/>
    </row>
    <row r="69" spans="1:20" s="157" customFormat="1" ht="18" hidden="1" customHeight="1">
      <c r="A69" s="14">
        <v>32.299999999999997</v>
      </c>
      <c r="B69" s="165" t="s">
        <v>83</v>
      </c>
      <c r="C69" s="228"/>
      <c r="D69" s="251">
        <f>+'Dramakan hosqer'!D80</f>
        <v>0</v>
      </c>
      <c r="E69" s="251">
        <f t="shared" si="0"/>
        <v>0</v>
      </c>
      <c r="F69" s="228"/>
      <c r="G69" s="163"/>
      <c r="H69" s="160"/>
      <c r="I69" s="160"/>
      <c r="J69" s="160"/>
      <c r="K69" s="160"/>
      <c r="L69" s="160"/>
      <c r="M69" s="160"/>
      <c r="N69" s="164"/>
      <c r="O69" s="164"/>
      <c r="P69" s="164"/>
      <c r="Q69" s="164"/>
      <c r="R69" s="164"/>
      <c r="S69" s="164"/>
      <c r="T69" s="164"/>
    </row>
    <row r="70" spans="1:20" s="58" customFormat="1" ht="18" customHeight="1">
      <c r="A70" s="71">
        <v>29</v>
      </c>
      <c r="B70" s="246" t="s">
        <v>36</v>
      </c>
      <c r="C70" s="238">
        <v>524.20000000000005</v>
      </c>
      <c r="D70" s="239">
        <f>+'Dramakan hosqer'!D81</f>
        <v>524.19999999999982</v>
      </c>
      <c r="E70" s="239">
        <f t="shared" si="0"/>
        <v>0</v>
      </c>
      <c r="F70" s="23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34</v>
      </c>
      <c r="B71" s="241" t="s">
        <v>84</v>
      </c>
      <c r="C71" s="238"/>
      <c r="D71" s="239">
        <f>+'Dramakan hosqer'!D82</f>
        <v>0</v>
      </c>
      <c r="E71" s="239">
        <f t="shared" si="0"/>
        <v>0</v>
      </c>
      <c r="F71" s="238"/>
      <c r="G71" s="113" t="s">
        <v>201</v>
      </c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21.75" customHeight="1">
      <c r="A72" s="161" t="s">
        <v>56</v>
      </c>
      <c r="B72" s="13" t="s">
        <v>59</v>
      </c>
      <c r="C72" s="247">
        <f>+C73+C81</f>
        <v>800</v>
      </c>
      <c r="D72" s="247">
        <f>+D73+D81</f>
        <v>800</v>
      </c>
      <c r="E72" s="247">
        <f t="shared" si="0"/>
        <v>0</v>
      </c>
      <c r="F72" s="22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32.25" customHeight="1">
      <c r="A73" s="71">
        <v>1</v>
      </c>
      <c r="B73" s="248" t="s">
        <v>89</v>
      </c>
      <c r="C73" s="239">
        <f>SUM(C74:C80)</f>
        <v>800</v>
      </c>
      <c r="D73" s="239">
        <f>SUM(D74:D80)</f>
        <v>800</v>
      </c>
      <c r="E73" s="239">
        <f t="shared" si="0"/>
        <v>0</v>
      </c>
      <c r="F73" s="23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22.5" customHeight="1">
      <c r="A74" s="71">
        <v>1.1000000000000001</v>
      </c>
      <c r="B74" s="249" t="s">
        <v>85</v>
      </c>
      <c r="C74" s="238">
        <v>250</v>
      </c>
      <c r="D74" s="239">
        <f>+'Dramakan hosqer'!D85</f>
        <v>250</v>
      </c>
      <c r="E74" s="239">
        <f t="shared" ref="E74:E88" si="2">D74-C74</f>
        <v>0</v>
      </c>
      <c r="F74" s="238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28.5" hidden="1" customHeight="1">
      <c r="A75" s="71">
        <v>1.2</v>
      </c>
      <c r="B75" s="249" t="s">
        <v>86</v>
      </c>
      <c r="C75" s="238"/>
      <c r="D75" s="239">
        <f>+'Dramakan hosqer'!D86</f>
        <v>0</v>
      </c>
      <c r="E75" s="239">
        <f>D75-C75</f>
        <v>0</v>
      </c>
      <c r="F75" s="23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23.25" customHeight="1">
      <c r="A76" s="71">
        <v>1.2</v>
      </c>
      <c r="B76" s="249" t="s">
        <v>87</v>
      </c>
      <c r="C76" s="238">
        <v>550</v>
      </c>
      <c r="D76" s="239">
        <f>+'Dramakan hosqer'!D87</f>
        <v>550</v>
      </c>
      <c r="E76" s="239">
        <f t="shared" si="2"/>
        <v>0</v>
      </c>
      <c r="F76" s="238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18" hidden="1" customHeight="1">
      <c r="A77" s="71">
        <v>1.4</v>
      </c>
      <c r="B77" s="249" t="s">
        <v>192</v>
      </c>
      <c r="C77" s="238"/>
      <c r="D77" s="239">
        <f>+'Dramakan hosqer'!D88</f>
        <v>0</v>
      </c>
      <c r="E77" s="239">
        <f>D77-C77</f>
        <v>0</v>
      </c>
      <c r="F77" s="23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1.5</v>
      </c>
      <c r="B78" s="249" t="s">
        <v>64</v>
      </c>
      <c r="C78" s="238"/>
      <c r="D78" s="239">
        <f>+'Dramakan hosqer'!D89</f>
        <v>0</v>
      </c>
      <c r="E78" s="239">
        <f t="shared" si="2"/>
        <v>0</v>
      </c>
      <c r="F78" s="23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1.6</v>
      </c>
      <c r="B79" s="250" t="s">
        <v>65</v>
      </c>
      <c r="C79" s="238"/>
      <c r="D79" s="238">
        <f>+'Dramakan hosqer'!D90</f>
        <v>0</v>
      </c>
      <c r="E79" s="238">
        <f>D79-C79</f>
        <v>0</v>
      </c>
      <c r="F79" s="238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72" customFormat="1" ht="18" hidden="1" customHeight="1">
      <c r="A80" s="71">
        <v>1.7</v>
      </c>
      <c r="B80" s="250"/>
      <c r="C80" s="238"/>
      <c r="D80" s="238">
        <f>+'Dramakan hosqer'!D91</f>
        <v>0</v>
      </c>
      <c r="E80" s="238">
        <f>D80-C80</f>
        <v>0</v>
      </c>
      <c r="F80" s="238"/>
      <c r="G80" s="57" t="s">
        <v>193</v>
      </c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2" customFormat="1" ht="39.75" hidden="1" customHeight="1">
      <c r="A81" s="71">
        <v>2</v>
      </c>
      <c r="B81" s="249" t="s">
        <v>88</v>
      </c>
      <c r="C81" s="239">
        <f>SUM(C82:C84)</f>
        <v>0</v>
      </c>
      <c r="D81" s="239">
        <f>SUM(D82:D84)</f>
        <v>0</v>
      </c>
      <c r="E81" s="238">
        <f>D81-C81</f>
        <v>0</v>
      </c>
      <c r="F81" s="238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95" customFormat="1" ht="18.75" hidden="1" customHeight="1">
      <c r="A82" s="71">
        <v>2.1</v>
      </c>
      <c r="B82" s="248" t="s">
        <v>61</v>
      </c>
      <c r="C82" s="238"/>
      <c r="D82" s="239">
        <f>+'Dramakan hosqer'!D93</f>
        <v>0</v>
      </c>
      <c r="E82" s="239">
        <f t="shared" si="2"/>
        <v>0</v>
      </c>
      <c r="F82" s="238"/>
      <c r="G82" s="167"/>
      <c r="H82" s="111"/>
      <c r="I82" s="102"/>
      <c r="J82" s="102"/>
      <c r="K82" s="102"/>
      <c r="L82" s="102"/>
      <c r="M82" s="102"/>
      <c r="N82" s="102"/>
      <c r="O82" s="94"/>
      <c r="P82" s="94"/>
      <c r="Q82" s="94"/>
    </row>
    <row r="83" spans="1:20" s="58" customFormat="1" ht="19.5" hidden="1" customHeight="1">
      <c r="A83" s="71">
        <v>2.2000000000000002</v>
      </c>
      <c r="B83" s="248" t="s">
        <v>60</v>
      </c>
      <c r="C83" s="238"/>
      <c r="D83" s="239">
        <f>+'Dramakan hosqer'!D94</f>
        <v>0</v>
      </c>
      <c r="E83" s="239">
        <f t="shared" si="2"/>
        <v>0</v>
      </c>
      <c r="F83" s="238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58" customFormat="1" ht="37.5" hidden="1" customHeight="1">
      <c r="A84" s="71">
        <v>2.2999999999999998</v>
      </c>
      <c r="B84" s="248" t="s">
        <v>49</v>
      </c>
      <c r="C84" s="238"/>
      <c r="D84" s="239">
        <f>+'Dramakan hosqer'!D95</f>
        <v>0</v>
      </c>
      <c r="E84" s="239">
        <f t="shared" si="2"/>
        <v>0</v>
      </c>
      <c r="F84" s="238"/>
      <c r="G84" s="106"/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58" customFormat="1" ht="38.25" customHeight="1">
      <c r="A85" s="161" t="s">
        <v>57</v>
      </c>
      <c r="B85" s="13" t="s">
        <v>129</v>
      </c>
      <c r="C85" s="247">
        <f>SUM(C86:C87)</f>
        <v>0</v>
      </c>
      <c r="D85" s="247">
        <f>SUM(D86:D87)</f>
        <v>1584</v>
      </c>
      <c r="E85" s="247">
        <f t="shared" si="2"/>
        <v>1584</v>
      </c>
      <c r="F85" s="227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58" customFormat="1" ht="18" customHeight="1">
      <c r="A86" s="71">
        <v>1</v>
      </c>
      <c r="B86" s="244" t="str">
        <f>+'Dramakan hosqer'!B97</f>
        <v>Պարգևատրման գծով</v>
      </c>
      <c r="C86" s="238"/>
      <c r="D86" s="238">
        <f>+'Dramakan hosqer'!D97</f>
        <v>1584</v>
      </c>
      <c r="E86" s="238">
        <f>D86-C86</f>
        <v>1584</v>
      </c>
      <c r="F86" s="238"/>
      <c r="G86" s="106"/>
      <c r="H86" s="120"/>
      <c r="I86" s="120"/>
      <c r="J86" s="120"/>
      <c r="K86" s="120"/>
      <c r="L86" s="120"/>
      <c r="M86" s="120"/>
      <c r="N86" s="127"/>
      <c r="O86" s="127"/>
      <c r="P86" s="127"/>
      <c r="Q86" s="127"/>
      <c r="R86" s="127"/>
      <c r="S86" s="127"/>
      <c r="T86" s="127"/>
    </row>
    <row r="87" spans="1:20" s="70" customFormat="1" ht="18" hidden="1" customHeight="1">
      <c r="A87" s="71">
        <v>2</v>
      </c>
      <c r="B87" s="244">
        <f>+'Dramakan hosqer'!B98</f>
        <v>0</v>
      </c>
      <c r="C87" s="238"/>
      <c r="D87" s="238">
        <f>+'Dramakan hosqer'!D98</f>
        <v>0</v>
      </c>
      <c r="E87" s="238">
        <f>D87-C87</f>
        <v>0</v>
      </c>
      <c r="F87" s="238"/>
      <c r="G87" s="106"/>
      <c r="H87" s="105"/>
      <c r="I87" s="105"/>
      <c r="J87" s="105"/>
      <c r="K87" s="105"/>
      <c r="L87" s="105"/>
      <c r="M87" s="105"/>
      <c r="N87" s="100"/>
      <c r="O87" s="100"/>
      <c r="P87" s="100"/>
      <c r="Q87" s="100"/>
      <c r="R87" s="100"/>
      <c r="S87" s="100"/>
      <c r="T87" s="100"/>
    </row>
    <row r="88" spans="1:20" s="39" customFormat="1" ht="43.5" customHeight="1">
      <c r="A88" s="12" t="s">
        <v>37</v>
      </c>
      <c r="B88" s="13" t="s">
        <v>38</v>
      </c>
      <c r="C88" s="247">
        <f>C6+C7-C22</f>
        <v>20552.300000000017</v>
      </c>
      <c r="D88" s="247">
        <f>D6+D7-D22</f>
        <v>4236.3999999999942</v>
      </c>
      <c r="E88" s="247">
        <f t="shared" si="2"/>
        <v>-16315.900000000023</v>
      </c>
      <c r="F88" s="227"/>
      <c r="G88" s="136"/>
      <c r="H88" s="123"/>
      <c r="I88" s="123"/>
      <c r="J88" s="123"/>
      <c r="K88" s="123"/>
      <c r="L88" s="123"/>
      <c r="M88" s="123"/>
      <c r="N88" s="129"/>
      <c r="O88" s="129"/>
      <c r="P88" s="129"/>
      <c r="Q88" s="129"/>
      <c r="R88" s="129"/>
      <c r="S88" s="129"/>
      <c r="T88" s="129"/>
    </row>
    <row r="89" spans="1:20" s="22" customFormat="1" ht="46.5" customHeight="1">
      <c r="A89" s="20"/>
      <c r="B89" s="20"/>
      <c r="C89" s="20"/>
      <c r="D89" s="20"/>
      <c r="E89" s="20"/>
      <c r="F89" s="20"/>
      <c r="G89" s="132"/>
      <c r="H89" s="117"/>
      <c r="I89" s="117"/>
      <c r="J89" s="117"/>
      <c r="K89" s="117"/>
      <c r="L89" s="117"/>
      <c r="M89" s="117"/>
      <c r="N89" s="125"/>
      <c r="O89" s="125"/>
      <c r="P89" s="125"/>
      <c r="Q89" s="125"/>
      <c r="R89" s="125"/>
      <c r="S89" s="125"/>
      <c r="T89" s="125"/>
    </row>
    <row r="90" spans="1:20" s="22" customFormat="1" ht="25.5" customHeight="1">
      <c r="B90" s="18" t="s">
        <v>2</v>
      </c>
      <c r="C90" s="20"/>
      <c r="D90" s="515" t="str">
        <f>+'Ekamut-caxs'!C85</f>
        <v>Սուսաննա Սուքիասյան</v>
      </c>
      <c r="E90" s="512"/>
      <c r="F90" s="123"/>
      <c r="G90" s="132"/>
      <c r="H90" s="117"/>
      <c r="I90" s="117"/>
      <c r="J90" s="117"/>
      <c r="K90" s="117"/>
      <c r="L90" s="117"/>
      <c r="M90" s="117"/>
      <c r="N90" s="125"/>
      <c r="O90" s="125"/>
      <c r="P90" s="125"/>
      <c r="Q90" s="125"/>
      <c r="R90" s="125"/>
      <c r="S90" s="125"/>
      <c r="T90" s="125"/>
    </row>
    <row r="91" spans="1:20" ht="13.5" customHeight="1">
      <c r="A91" s="22"/>
      <c r="B91" s="22" t="s">
        <v>4</v>
      </c>
      <c r="C91" s="22"/>
      <c r="D91" s="514" t="s">
        <v>94</v>
      </c>
      <c r="E91" s="514"/>
      <c r="F91" s="321"/>
    </row>
    <row r="92" spans="1:20" s="19" customFormat="1" ht="22.5" customHeight="1">
      <c r="A92" s="20"/>
      <c r="B92" s="39" t="s">
        <v>6</v>
      </c>
      <c r="C92" s="20"/>
      <c r="D92" s="512" t="str">
        <f>+'Ekamut-caxs'!C87</f>
        <v>Ռայա Յայլոյան</v>
      </c>
      <c r="E92" s="512"/>
      <c r="F92" s="123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 ht="12" customHeight="1">
      <c r="A93" s="20"/>
      <c r="B93" s="20"/>
      <c r="C93" s="20"/>
      <c r="D93" s="514" t="s">
        <v>94</v>
      </c>
      <c r="E93" s="514"/>
      <c r="F93" s="321"/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A94" s="20"/>
      <c r="B94" s="158" t="s">
        <v>1</v>
      </c>
      <c r="C94" s="20"/>
      <c r="D94" s="20"/>
      <c r="E94" s="20"/>
      <c r="F94" s="20"/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3:E93"/>
    <mergeCell ref="D90:E90"/>
    <mergeCell ref="D91:E91"/>
    <mergeCell ref="D92:E9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A75" sqref="A75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6" customFormat="1" ht="22.5" customHeight="1">
      <c r="A1" s="516" t="s">
        <v>68</v>
      </c>
      <c r="B1" s="516"/>
      <c r="C1" s="516"/>
      <c r="D1" s="516"/>
      <c r="E1" s="516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s="139" customFormat="1" ht="33" customHeight="1">
      <c r="A2" s="517" t="str">
        <f>+'Ekamut-caxs'!A14:D14</f>
        <v xml:space="preserve">«Երևանի Ղ. Սարյանի անվան արվեստի դպրոց» ՀՈԱԿ-ի </v>
      </c>
      <c r="B2" s="518"/>
      <c r="C2" s="518"/>
      <c r="D2" s="518"/>
      <c r="E2" s="51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9" t="s">
        <v>133</v>
      </c>
      <c r="B3" s="519"/>
      <c r="C3" s="519"/>
      <c r="D3" s="519"/>
      <c r="E3" s="51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0" customFormat="1" ht="16.5" customHeight="1">
      <c r="A4" s="520" t="s">
        <v>220</v>
      </c>
      <c r="B4" s="520"/>
      <c r="C4" s="520"/>
      <c r="D4" s="520"/>
      <c r="E4" s="520"/>
      <c r="F4" s="177"/>
      <c r="G4" s="178"/>
      <c r="H4" s="178"/>
      <c r="I4" s="178"/>
      <c r="J4" s="178"/>
      <c r="K4" s="178"/>
      <c r="L4" s="178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2" ht="13.5" customHeight="1">
      <c r="D5" s="181"/>
      <c r="E5" s="181" t="s">
        <v>125</v>
      </c>
    </row>
    <row r="6" spans="1:22" s="186" customFormat="1" ht="56.25" customHeight="1">
      <c r="A6" s="182" t="s">
        <v>3</v>
      </c>
      <c r="B6" s="183" t="s">
        <v>134</v>
      </c>
      <c r="C6" s="182" t="s">
        <v>135</v>
      </c>
      <c r="D6" s="182" t="s">
        <v>136</v>
      </c>
      <c r="E6" s="184" t="s">
        <v>137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139" customFormat="1" ht="21.75" customHeight="1">
      <c r="A7" s="521" t="s">
        <v>138</v>
      </c>
      <c r="B7" s="522"/>
      <c r="C7" s="522"/>
      <c r="D7" s="209"/>
      <c r="E7" s="20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6" customFormat="1" ht="21.75" customHeight="1">
      <c r="A8" s="187">
        <v>1</v>
      </c>
      <c r="B8" s="188" t="s">
        <v>139</v>
      </c>
      <c r="C8" s="187"/>
      <c r="D8" s="189">
        <f>SUM(D9:D29)</f>
        <v>333.9</v>
      </c>
      <c r="E8" s="31" t="s">
        <v>279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1">
        <v>1.1000000000000001</v>
      </c>
      <c r="B9" s="192" t="s">
        <v>140</v>
      </c>
      <c r="C9" s="191" t="s">
        <v>141</v>
      </c>
      <c r="D9" s="31"/>
      <c r="E9" s="31"/>
    </row>
    <row r="10" spans="1:22" ht="27" customHeight="1">
      <c r="A10" s="191">
        <v>1.2</v>
      </c>
      <c r="B10" s="192" t="s">
        <v>142</v>
      </c>
      <c r="C10" s="191" t="s">
        <v>143</v>
      </c>
      <c r="D10" s="31"/>
      <c r="E10" s="31"/>
    </row>
    <row r="11" spans="1:22" ht="27" customHeight="1">
      <c r="A11" s="191">
        <v>1.3</v>
      </c>
      <c r="B11" s="192" t="s">
        <v>144</v>
      </c>
      <c r="C11" s="191" t="s">
        <v>145</v>
      </c>
      <c r="D11" s="31"/>
      <c r="E11" s="31"/>
    </row>
    <row r="12" spans="1:22" ht="27" customHeight="1">
      <c r="A12" s="191">
        <v>1.4</v>
      </c>
      <c r="B12" s="193" t="s">
        <v>146</v>
      </c>
      <c r="C12" s="194" t="s">
        <v>147</v>
      </c>
      <c r="D12" s="31"/>
      <c r="E12" s="31"/>
    </row>
    <row r="13" spans="1:22" ht="27" customHeight="1">
      <c r="A13" s="191">
        <v>1.5</v>
      </c>
      <c r="B13" s="193"/>
      <c r="C13" s="191" t="s">
        <v>148</v>
      </c>
      <c r="D13" s="31"/>
      <c r="E13" s="31"/>
    </row>
    <row r="14" spans="1:22" ht="18" customHeight="1">
      <c r="A14" s="191">
        <v>1.6</v>
      </c>
      <c r="B14" s="192" t="s">
        <v>196</v>
      </c>
      <c r="C14" s="191" t="s">
        <v>149</v>
      </c>
      <c r="D14" s="31"/>
      <c r="E14" s="31"/>
    </row>
    <row r="15" spans="1:22" ht="33.75" customHeight="1">
      <c r="A15" s="191">
        <v>1.7</v>
      </c>
      <c r="B15" s="193"/>
      <c r="C15" s="191" t="s">
        <v>171</v>
      </c>
      <c r="D15" s="31"/>
      <c r="E15" s="31"/>
    </row>
    <row r="16" spans="1:22" ht="22.5" customHeight="1">
      <c r="A16" s="191">
        <v>1.8</v>
      </c>
      <c r="B16" s="193"/>
      <c r="C16" s="195" t="s">
        <v>170</v>
      </c>
      <c r="D16" s="31"/>
      <c r="E16" s="31"/>
    </row>
    <row r="17" spans="1:22" ht="18" customHeight="1">
      <c r="A17" s="191">
        <v>1.9</v>
      </c>
      <c r="B17" s="193"/>
      <c r="C17" s="195"/>
      <c r="D17" s="31"/>
      <c r="E17" s="31"/>
    </row>
    <row r="18" spans="1:22" ht="18" customHeight="1">
      <c r="A18" s="196">
        <v>2</v>
      </c>
      <c r="B18" s="193"/>
      <c r="C18" s="195"/>
      <c r="D18" s="31"/>
      <c r="E18" s="31"/>
    </row>
    <row r="19" spans="1:22" ht="18" customHeight="1">
      <c r="A19" s="191">
        <v>2.1</v>
      </c>
      <c r="B19" s="193"/>
      <c r="C19" s="195"/>
      <c r="D19" s="31"/>
      <c r="E19" s="31"/>
    </row>
    <row r="20" spans="1:22" ht="18" customHeight="1">
      <c r="A20" s="191">
        <v>2.2000000000000002</v>
      </c>
      <c r="B20" s="193"/>
      <c r="C20" s="195"/>
      <c r="D20" s="31"/>
      <c r="E20" s="31"/>
    </row>
    <row r="21" spans="1:22" ht="18" customHeight="1">
      <c r="A21" s="191">
        <v>2.2999999999999998</v>
      </c>
      <c r="B21" s="193"/>
      <c r="C21" s="195"/>
      <c r="D21" s="31"/>
      <c r="E21" s="31"/>
    </row>
    <row r="22" spans="1:22" ht="27.75" customHeight="1">
      <c r="A22" s="191">
        <v>2.4</v>
      </c>
      <c r="B22" s="193"/>
      <c r="C22" s="195"/>
      <c r="D22" s="31"/>
      <c r="E22" s="31"/>
    </row>
    <row r="23" spans="1:22" ht="27.75" customHeight="1">
      <c r="A23" s="191">
        <v>2.5</v>
      </c>
      <c r="B23" s="193" t="s">
        <v>150</v>
      </c>
      <c r="C23" s="191" t="s">
        <v>35</v>
      </c>
      <c r="D23" s="31"/>
      <c r="E23" s="31"/>
    </row>
    <row r="24" spans="1:22" ht="27.75" customHeight="1">
      <c r="A24" s="191">
        <v>2.6</v>
      </c>
      <c r="B24" s="193" t="s">
        <v>150</v>
      </c>
      <c r="C24" s="191" t="s">
        <v>48</v>
      </c>
      <c r="D24" s="31"/>
      <c r="E24" s="31"/>
    </row>
    <row r="25" spans="1:22" ht="27.75" customHeight="1">
      <c r="A25" s="191">
        <v>2.7</v>
      </c>
      <c r="B25" s="193" t="s">
        <v>150</v>
      </c>
      <c r="C25" s="191" t="s">
        <v>151</v>
      </c>
      <c r="D25" s="31">
        <v>333.9</v>
      </c>
      <c r="E25" s="31" t="s">
        <v>279</v>
      </c>
    </row>
    <row r="26" spans="1:22" ht="27.75" customHeight="1">
      <c r="A26" s="191">
        <v>2.8</v>
      </c>
      <c r="B26" s="193" t="s">
        <v>150</v>
      </c>
      <c r="C26" s="191" t="s">
        <v>152</v>
      </c>
      <c r="D26" s="31"/>
      <c r="E26" s="31"/>
    </row>
    <row r="27" spans="1:22" ht="27" customHeight="1">
      <c r="A27" s="191">
        <v>2.9</v>
      </c>
      <c r="B27" s="192" t="s">
        <v>153</v>
      </c>
      <c r="C27" s="191" t="s">
        <v>154</v>
      </c>
      <c r="D27" s="31"/>
      <c r="E27" s="31"/>
    </row>
    <row r="28" spans="1:22" ht="26.25" customHeight="1">
      <c r="A28" s="197">
        <v>2.1</v>
      </c>
      <c r="B28" s="193" t="s">
        <v>155</v>
      </c>
      <c r="C28" s="191" t="s">
        <v>156</v>
      </c>
      <c r="D28" s="31"/>
      <c r="E28" s="31"/>
    </row>
    <row r="29" spans="1:22" ht="26.25" customHeight="1">
      <c r="A29" s="197">
        <v>2.11</v>
      </c>
      <c r="B29" s="193"/>
      <c r="C29" s="195" t="s">
        <v>157</v>
      </c>
      <c r="D29" s="31"/>
      <c r="E29" s="31"/>
    </row>
    <row r="30" spans="1:22" s="166" customFormat="1" ht="34.5" customHeight="1">
      <c r="A30" s="187">
        <v>2</v>
      </c>
      <c r="B30" s="198" t="s">
        <v>158</v>
      </c>
      <c r="C30" s="187"/>
      <c r="D30" s="189">
        <f>SUM(D31:D33)</f>
        <v>0</v>
      </c>
      <c r="E30" s="19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1">
        <v>2.1</v>
      </c>
      <c r="B31" s="193"/>
      <c r="C31" s="191" t="s">
        <v>159</v>
      </c>
      <c r="D31" s="31"/>
      <c r="E31" s="31"/>
    </row>
    <row r="32" spans="1:22" ht="21" customHeight="1">
      <c r="A32" s="191">
        <v>2.2000000000000002</v>
      </c>
      <c r="B32" s="193" t="s">
        <v>160</v>
      </c>
      <c r="C32" s="191" t="s">
        <v>161</v>
      </c>
      <c r="D32" s="31"/>
      <c r="E32" s="31"/>
    </row>
    <row r="33" spans="1:22" ht="26.25" customHeight="1">
      <c r="A33" s="191">
        <v>2.2999999999999998</v>
      </c>
      <c r="B33" s="193" t="s">
        <v>160</v>
      </c>
      <c r="C33" s="191" t="s">
        <v>162</v>
      </c>
      <c r="D33" s="31"/>
      <c r="E33" s="199"/>
    </row>
    <row r="34" spans="1:22" s="176" customFormat="1" ht="21.75" customHeight="1">
      <c r="A34" s="60"/>
      <c r="B34" s="200" t="s">
        <v>70</v>
      </c>
      <c r="C34" s="201"/>
      <c r="D34" s="202">
        <f>D8+D30</f>
        <v>333.9</v>
      </c>
      <c r="E34" s="31" t="s">
        <v>279</v>
      </c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1:22" s="139" customFormat="1" ht="33.75" customHeight="1">
      <c r="A35" s="521" t="s">
        <v>163</v>
      </c>
      <c r="B35" s="522"/>
      <c r="C35" s="522"/>
      <c r="D35" s="209"/>
      <c r="E35" s="20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1">
        <v>1.1000000000000001</v>
      </c>
      <c r="B36" s="192" t="s">
        <v>140</v>
      </c>
      <c r="C36" s="191" t="s">
        <v>141</v>
      </c>
      <c r="D36" s="31">
        <v>396.2</v>
      </c>
      <c r="E36" s="31" t="s">
        <v>279</v>
      </c>
    </row>
    <row r="37" spans="1:22" ht="21" customHeight="1">
      <c r="A37" s="191">
        <v>1.2</v>
      </c>
      <c r="B37" s="192" t="s">
        <v>142</v>
      </c>
      <c r="C37" s="191" t="s">
        <v>143</v>
      </c>
      <c r="D37" s="31">
        <v>101.5</v>
      </c>
      <c r="E37" s="31" t="s">
        <v>279</v>
      </c>
    </row>
    <row r="38" spans="1:22" ht="21" customHeight="1">
      <c r="A38" s="191">
        <v>1.3</v>
      </c>
      <c r="B38" s="192" t="s">
        <v>144</v>
      </c>
      <c r="C38" s="191" t="s">
        <v>145</v>
      </c>
      <c r="D38" s="31">
        <v>6.6</v>
      </c>
      <c r="E38" s="31" t="s">
        <v>279</v>
      </c>
    </row>
    <row r="39" spans="1:22" ht="21" customHeight="1">
      <c r="A39" s="191">
        <v>1.4</v>
      </c>
      <c r="B39" s="193" t="s">
        <v>146</v>
      </c>
      <c r="C39" s="194" t="s">
        <v>147</v>
      </c>
      <c r="D39" s="31"/>
      <c r="E39" s="31"/>
    </row>
    <row r="40" spans="1:22" ht="21" customHeight="1">
      <c r="A40" s="191">
        <v>1.5</v>
      </c>
      <c r="B40" s="193"/>
      <c r="C40" s="191" t="s">
        <v>148</v>
      </c>
      <c r="D40" s="31"/>
      <c r="E40" s="31"/>
    </row>
    <row r="41" spans="1:22" ht="20.25" customHeight="1">
      <c r="A41" s="191">
        <v>1.6</v>
      </c>
      <c r="B41" s="192" t="s">
        <v>196</v>
      </c>
      <c r="C41" s="191" t="s">
        <v>149</v>
      </c>
      <c r="D41" s="31">
        <v>19.899999999999999</v>
      </c>
      <c r="E41" s="31" t="s">
        <v>279</v>
      </c>
    </row>
    <row r="42" spans="1:22" ht="33.75" customHeight="1">
      <c r="A42" s="191">
        <v>1.7</v>
      </c>
      <c r="B42" s="193"/>
      <c r="C42" s="191" t="s">
        <v>171</v>
      </c>
      <c r="D42" s="31"/>
      <c r="E42" s="31"/>
    </row>
    <row r="43" spans="1:22" ht="23.25" customHeight="1">
      <c r="A43" s="191">
        <v>1.8</v>
      </c>
      <c r="B43" s="193"/>
      <c r="C43" s="195" t="s">
        <v>170</v>
      </c>
      <c r="D43" s="31"/>
      <c r="E43" s="31"/>
    </row>
    <row r="44" spans="1:22" ht="23.25" customHeight="1">
      <c r="A44" s="191">
        <v>1.9</v>
      </c>
      <c r="B44" s="193"/>
      <c r="C44" s="195"/>
      <c r="D44" s="31"/>
      <c r="E44" s="31"/>
    </row>
    <row r="45" spans="1:22" ht="23.25" customHeight="1">
      <c r="A45" s="196">
        <v>2</v>
      </c>
      <c r="B45" s="193"/>
      <c r="C45" s="195"/>
      <c r="D45" s="31"/>
      <c r="E45" s="31"/>
    </row>
    <row r="46" spans="1:22" ht="23.25" customHeight="1">
      <c r="A46" s="191">
        <v>2.1</v>
      </c>
      <c r="B46" s="193"/>
      <c r="C46" s="195"/>
      <c r="D46" s="31"/>
      <c r="E46" s="31"/>
    </row>
    <row r="47" spans="1:22" ht="21" customHeight="1">
      <c r="A47" s="191">
        <v>2.2000000000000002</v>
      </c>
      <c r="B47" s="193" t="s">
        <v>150</v>
      </c>
      <c r="C47" s="191" t="s">
        <v>35</v>
      </c>
      <c r="D47" s="31"/>
      <c r="E47" s="31"/>
    </row>
    <row r="48" spans="1:22" ht="21" customHeight="1">
      <c r="A48" s="191">
        <v>2.2999999999999998</v>
      </c>
      <c r="B48" s="193" t="s">
        <v>150</v>
      </c>
      <c r="C48" s="191" t="s">
        <v>48</v>
      </c>
      <c r="D48" s="31"/>
      <c r="E48" s="31"/>
    </row>
    <row r="49" spans="1:22" ht="21" customHeight="1">
      <c r="A49" s="191">
        <v>2.4</v>
      </c>
      <c r="B49" s="193" t="s">
        <v>150</v>
      </c>
      <c r="C49" s="191" t="s">
        <v>151</v>
      </c>
      <c r="D49" s="31"/>
      <c r="E49" s="31"/>
    </row>
    <row r="50" spans="1:22" ht="24" customHeight="1">
      <c r="A50" s="191">
        <v>2.5</v>
      </c>
      <c r="B50" s="193" t="s">
        <v>150</v>
      </c>
      <c r="C50" s="191" t="s">
        <v>152</v>
      </c>
      <c r="D50" s="31"/>
      <c r="E50" s="31"/>
    </row>
    <row r="51" spans="1:22" ht="24" customHeight="1">
      <c r="A51" s="191">
        <v>2.6</v>
      </c>
      <c r="B51" s="192" t="s">
        <v>153</v>
      </c>
      <c r="C51" s="191" t="s">
        <v>154</v>
      </c>
      <c r="D51" s="31"/>
      <c r="E51" s="31"/>
    </row>
    <row r="52" spans="1:22" ht="24" customHeight="1">
      <c r="A52" s="191">
        <v>2.7</v>
      </c>
      <c r="B52" s="193" t="s">
        <v>155</v>
      </c>
      <c r="C52" s="191" t="s">
        <v>156</v>
      </c>
      <c r="D52" s="31"/>
      <c r="E52" s="31"/>
    </row>
    <row r="53" spans="1:22" ht="24" customHeight="1">
      <c r="A53" s="191">
        <v>2.8</v>
      </c>
      <c r="B53" s="193"/>
      <c r="C53" s="195" t="s">
        <v>157</v>
      </c>
      <c r="D53" s="31"/>
      <c r="E53" s="31"/>
    </row>
    <row r="54" spans="1:22" ht="33" customHeight="1">
      <c r="A54" s="191"/>
      <c r="B54" s="188" t="s">
        <v>164</v>
      </c>
      <c r="C54" s="30"/>
      <c r="D54" s="189">
        <f>SUM(D55:D58)</f>
        <v>6453.8</v>
      </c>
      <c r="E54" s="31" t="s">
        <v>279</v>
      </c>
    </row>
    <row r="55" spans="1:22" ht="33" customHeight="1">
      <c r="A55" s="191">
        <v>1.1000000000000001</v>
      </c>
      <c r="B55" s="229"/>
      <c r="C55" s="230" t="s">
        <v>169</v>
      </c>
      <c r="D55" s="196">
        <v>1353.8</v>
      </c>
      <c r="E55" s="31" t="s">
        <v>279</v>
      </c>
      <c r="F55" s="156"/>
    </row>
    <row r="56" spans="1:22" ht="30" customHeight="1">
      <c r="A56" s="191">
        <v>1.2</v>
      </c>
      <c r="B56" s="203"/>
      <c r="C56" s="191" t="s">
        <v>159</v>
      </c>
      <c r="D56" s="31">
        <v>5100</v>
      </c>
      <c r="E56" s="31" t="s">
        <v>279</v>
      </c>
    </row>
    <row r="57" spans="1:22" ht="24.75" customHeight="1">
      <c r="A57" s="191">
        <v>1.3</v>
      </c>
      <c r="B57" s="193" t="s">
        <v>155</v>
      </c>
      <c r="C57" s="191" t="s">
        <v>161</v>
      </c>
      <c r="D57" s="31"/>
      <c r="E57" s="31"/>
    </row>
    <row r="58" spans="1:22" ht="24.75" customHeight="1">
      <c r="A58" s="191">
        <v>1.4</v>
      </c>
      <c r="B58" s="193" t="s">
        <v>155</v>
      </c>
      <c r="C58" s="191" t="s">
        <v>162</v>
      </c>
      <c r="D58" s="31"/>
      <c r="E58" s="31"/>
    </row>
    <row r="59" spans="1:22" s="176" customFormat="1" ht="29.25" customHeight="1">
      <c r="A59" s="204"/>
      <c r="B59" s="200" t="s">
        <v>70</v>
      </c>
      <c r="C59" s="205"/>
      <c r="D59" s="206">
        <f>SUM(D36:D54)</f>
        <v>6978</v>
      </c>
      <c r="E59" s="31" t="s">
        <v>279</v>
      </c>
      <c r="F59" s="339">
        <f>+D59-D55</f>
        <v>5624.2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</row>
    <row r="60" spans="1:22" ht="10.5" customHeight="1"/>
    <row r="61" spans="1:22" ht="39" customHeight="1">
      <c r="C61" s="207" t="s">
        <v>165</v>
      </c>
    </row>
    <row r="62" spans="1:22" ht="59.25" customHeight="1">
      <c r="A62" s="208">
        <v>1</v>
      </c>
      <c r="B62" s="209" t="s">
        <v>221</v>
      </c>
      <c r="C62" s="206">
        <f>+'Dramakan hosqer'!D18</f>
        <v>7144.6</v>
      </c>
      <c r="D62" s="524" t="s">
        <v>166</v>
      </c>
      <c r="E62" s="525"/>
    </row>
    <row r="63" spans="1:22" ht="36.75" customHeight="1"/>
    <row r="64" spans="1:22" s="166" customFormat="1" ht="25.5" customHeight="1">
      <c r="A64" s="210"/>
      <c r="B64" s="175" t="s">
        <v>2</v>
      </c>
      <c r="C64" s="211"/>
      <c r="D64" s="526" t="str">
        <f>+'Ekamut-caxs'!C85</f>
        <v>Սուսաննա Սուքիասյան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6" customFormat="1" ht="12.75" customHeight="1">
      <c r="A65" s="210"/>
      <c r="C65" s="212"/>
      <c r="D65" s="523" t="s">
        <v>94</v>
      </c>
      <c r="E65" s="52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6" customFormat="1" ht="22.5" customHeight="1">
      <c r="A66" s="210"/>
      <c r="B66" s="175" t="s">
        <v>6</v>
      </c>
      <c r="C66" s="211"/>
      <c r="D66" s="526" t="str">
        <f>+'Ekamut-caxs'!C87</f>
        <v>Ռայա Յայլոյան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6" customFormat="1" ht="13.5" customHeight="1">
      <c r="A67" s="210"/>
      <c r="B67" s="213"/>
      <c r="C67" s="210" t="s">
        <v>1</v>
      </c>
      <c r="D67" s="523" t="s">
        <v>94</v>
      </c>
      <c r="E67" s="52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6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topLeftCell="A7" zoomScaleSheetLayoutView="100" workbookViewId="0">
      <selection activeCell="A75" sqref="A75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3.4257812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8" t="s">
        <v>68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6" s="22" customFormat="1" ht="25.5" customHeight="1">
      <c r="A2" s="491" t="str">
        <f>+'Ekamut-caxs'!A14:D14</f>
        <v xml:space="preserve">«Երևանի Ղ. Սարյանի անվան արվեստի 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21"/>
      <c r="P2" s="21"/>
    </row>
    <row r="3" spans="1:16" ht="25.5" customHeight="1">
      <c r="A3" s="519" t="s">
        <v>219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6" ht="21" customHeight="1" thickBot="1">
      <c r="N4" s="146" t="s">
        <v>0</v>
      </c>
    </row>
    <row r="5" spans="1:16" ht="33.75" customHeight="1">
      <c r="A5" s="530" t="s">
        <v>130</v>
      </c>
      <c r="B5" s="532" t="s">
        <v>69</v>
      </c>
      <c r="C5" s="540" t="s">
        <v>199</v>
      </c>
      <c r="D5" s="534" t="s">
        <v>178</v>
      </c>
      <c r="E5" s="535"/>
      <c r="F5" s="535"/>
      <c r="G5" s="535"/>
      <c r="H5" s="535"/>
      <c r="I5" s="535"/>
      <c r="J5" s="535"/>
      <c r="K5" s="535"/>
      <c r="L5" s="535"/>
      <c r="M5" s="536"/>
      <c r="N5" s="537" t="s">
        <v>132</v>
      </c>
    </row>
    <row r="6" spans="1:16" ht="126" customHeight="1">
      <c r="A6" s="531"/>
      <c r="B6" s="533"/>
      <c r="C6" s="541"/>
      <c r="D6" s="295" t="s">
        <v>238</v>
      </c>
      <c r="E6" s="294" t="s">
        <v>204</v>
      </c>
      <c r="F6" s="294" t="s">
        <v>205</v>
      </c>
      <c r="G6" s="294" t="s">
        <v>131</v>
      </c>
      <c r="H6" s="294" t="s">
        <v>240</v>
      </c>
      <c r="I6" s="294" t="s">
        <v>236</v>
      </c>
      <c r="J6" s="272" t="s">
        <v>237</v>
      </c>
      <c r="K6" s="462" t="s">
        <v>265</v>
      </c>
      <c r="L6" s="461" t="s">
        <v>239</v>
      </c>
      <c r="M6" s="296" t="s">
        <v>179</v>
      </c>
      <c r="N6" s="538"/>
    </row>
    <row r="7" spans="1:16" ht="31.5" customHeight="1">
      <c r="A7" s="295">
        <v>1</v>
      </c>
      <c r="B7" s="311" t="s">
        <v>185</v>
      </c>
      <c r="C7" s="474">
        <f>120697.5-24+13073.1</f>
        <v>133746.6</v>
      </c>
      <c r="D7" s="297">
        <v>5768.8</v>
      </c>
      <c r="E7" s="262">
        <v>832</v>
      </c>
      <c r="F7" s="262">
        <v>107.9</v>
      </c>
      <c r="G7" s="262">
        <v>108.3</v>
      </c>
      <c r="H7" s="262">
        <v>15734.2</v>
      </c>
      <c r="I7" s="475">
        <v>5348</v>
      </c>
      <c r="J7" s="262">
        <v>1011.6</v>
      </c>
      <c r="K7" s="475">
        <v>886.5</v>
      </c>
      <c r="L7" s="262"/>
      <c r="M7" s="298"/>
      <c r="N7" s="305">
        <f>ROUND(SUM(C7:M7),1)</f>
        <v>163543.9</v>
      </c>
      <c r="O7" s="470">
        <f>+K7+C11</f>
        <v>999.4</v>
      </c>
    </row>
    <row r="8" spans="1:16" ht="31.5" customHeight="1">
      <c r="A8" s="295">
        <v>1.1000000000000001</v>
      </c>
      <c r="B8" s="407" t="s">
        <v>236</v>
      </c>
      <c r="C8" s="310">
        <f>19092.1+2507.3</f>
        <v>21599.399999999998</v>
      </c>
      <c r="D8" s="299" t="s">
        <v>173</v>
      </c>
      <c r="E8" s="284" t="s">
        <v>173</v>
      </c>
      <c r="F8" s="284" t="s">
        <v>173</v>
      </c>
      <c r="G8" s="284" t="s">
        <v>173</v>
      </c>
      <c r="H8" s="284" t="s">
        <v>173</v>
      </c>
      <c r="I8" s="284" t="s">
        <v>173</v>
      </c>
      <c r="J8" s="284" t="s">
        <v>173</v>
      </c>
      <c r="K8" s="284" t="s">
        <v>173</v>
      </c>
      <c r="L8" s="284" t="s">
        <v>173</v>
      </c>
      <c r="M8" s="300" t="s">
        <v>173</v>
      </c>
      <c r="N8" s="306" t="s">
        <v>173</v>
      </c>
    </row>
    <row r="9" spans="1:16" ht="31.5" customHeight="1">
      <c r="A9" s="295">
        <v>1.2</v>
      </c>
      <c r="B9" s="312" t="s">
        <v>179</v>
      </c>
      <c r="C9" s="310">
        <f>2156-572</f>
        <v>1584</v>
      </c>
      <c r="D9" s="299" t="s">
        <v>173</v>
      </c>
      <c r="E9" s="284" t="s">
        <v>173</v>
      </c>
      <c r="F9" s="284" t="s">
        <v>173</v>
      </c>
      <c r="G9" s="284" t="s">
        <v>173</v>
      </c>
      <c r="H9" s="284" t="s">
        <v>173</v>
      </c>
      <c r="I9" s="284" t="s">
        <v>173</v>
      </c>
      <c r="J9" s="284" t="s">
        <v>173</v>
      </c>
      <c r="K9" s="284" t="s">
        <v>173</v>
      </c>
      <c r="L9" s="284" t="s">
        <v>173</v>
      </c>
      <c r="M9" s="300" t="s">
        <v>173</v>
      </c>
      <c r="N9" s="306" t="s">
        <v>173</v>
      </c>
    </row>
    <row r="10" spans="1:16" ht="75.75" customHeight="1">
      <c r="A10" s="295">
        <v>1.3</v>
      </c>
      <c r="B10" s="409" t="s">
        <v>241</v>
      </c>
      <c r="C10" s="310">
        <v>572</v>
      </c>
      <c r="D10" s="299" t="s">
        <v>173</v>
      </c>
      <c r="E10" s="284" t="s">
        <v>173</v>
      </c>
      <c r="F10" s="284" t="s">
        <v>173</v>
      </c>
      <c r="G10" s="284" t="s">
        <v>173</v>
      </c>
      <c r="H10" s="284" t="s">
        <v>173</v>
      </c>
      <c r="I10" s="284" t="s">
        <v>173</v>
      </c>
      <c r="J10" s="284" t="s">
        <v>173</v>
      </c>
      <c r="K10" s="284" t="s">
        <v>173</v>
      </c>
      <c r="L10" s="284" t="s">
        <v>173</v>
      </c>
      <c r="M10" s="300" t="s">
        <v>173</v>
      </c>
      <c r="N10" s="306" t="s">
        <v>173</v>
      </c>
    </row>
    <row r="11" spans="1:16" ht="48" customHeight="1">
      <c r="A11" s="295">
        <v>1.4</v>
      </c>
      <c r="B11" s="409" t="s">
        <v>265</v>
      </c>
      <c r="C11" s="310">
        <v>112.9</v>
      </c>
      <c r="D11" s="299" t="s">
        <v>173</v>
      </c>
      <c r="E11" s="284" t="s">
        <v>173</v>
      </c>
      <c r="F11" s="284" t="s">
        <v>173</v>
      </c>
      <c r="G11" s="284" t="s">
        <v>173</v>
      </c>
      <c r="H11" s="284" t="s">
        <v>173</v>
      </c>
      <c r="I11" s="284" t="s">
        <v>173</v>
      </c>
      <c r="J11" s="284" t="s">
        <v>173</v>
      </c>
      <c r="K11" s="284" t="s">
        <v>173</v>
      </c>
      <c r="L11" s="284" t="s">
        <v>173</v>
      </c>
      <c r="M11" s="300" t="s">
        <v>173</v>
      </c>
      <c r="N11" s="306" t="s">
        <v>173</v>
      </c>
    </row>
    <row r="12" spans="1:16" ht="45" customHeight="1">
      <c r="A12" s="295">
        <v>2</v>
      </c>
      <c r="B12" s="408" t="s">
        <v>91</v>
      </c>
      <c r="C12" s="308">
        <v>24</v>
      </c>
      <c r="D12" s="301">
        <v>6</v>
      </c>
      <c r="E12" s="284" t="s">
        <v>173</v>
      </c>
      <c r="F12" s="284" t="s">
        <v>173</v>
      </c>
      <c r="G12" s="284" t="s">
        <v>173</v>
      </c>
      <c r="H12" s="284" t="s">
        <v>173</v>
      </c>
      <c r="I12" s="284" t="s">
        <v>173</v>
      </c>
      <c r="J12" s="284" t="s">
        <v>173</v>
      </c>
      <c r="K12" s="284" t="s">
        <v>173</v>
      </c>
      <c r="L12" s="284" t="s">
        <v>173</v>
      </c>
      <c r="M12" s="300" t="s">
        <v>173</v>
      </c>
      <c r="N12" s="305">
        <f>ROUND(SUM(C12:M12),1)</f>
        <v>30</v>
      </c>
    </row>
    <row r="13" spans="1:16" s="168" customFormat="1" ht="34.5" customHeight="1" thickBot="1">
      <c r="A13" s="313"/>
      <c r="B13" s="314" t="s">
        <v>70</v>
      </c>
      <c r="C13" s="309" t="s">
        <v>173</v>
      </c>
      <c r="D13" s="302" t="s">
        <v>173</v>
      </c>
      <c r="E13" s="303" t="s">
        <v>173</v>
      </c>
      <c r="F13" s="303" t="s">
        <v>173</v>
      </c>
      <c r="G13" s="303" t="s">
        <v>173</v>
      </c>
      <c r="H13" s="303" t="s">
        <v>173</v>
      </c>
      <c r="I13" s="303" t="s">
        <v>173</v>
      </c>
      <c r="J13" s="303" t="s">
        <v>173</v>
      </c>
      <c r="K13" s="303" t="s">
        <v>173</v>
      </c>
      <c r="L13" s="303" t="s">
        <v>173</v>
      </c>
      <c r="M13" s="304" t="s">
        <v>173</v>
      </c>
      <c r="N13" s="307">
        <f>ROUND(SUM(N7:N12),1)</f>
        <v>163573.9</v>
      </c>
    </row>
    <row r="14" spans="1:16" s="476" customFormat="1" ht="34.5" customHeight="1">
      <c r="B14" s="477"/>
      <c r="C14" s="478">
        <f>120697.5+13980.9</f>
        <v>134678.39999999999</v>
      </c>
      <c r="D14" s="479">
        <f>3300.4*2-832</f>
        <v>5768.8</v>
      </c>
      <c r="E14" s="479">
        <f>104*4*2</f>
        <v>832</v>
      </c>
      <c r="F14" s="479"/>
      <c r="G14" s="479"/>
      <c r="H14" s="480">
        <f>7866.9*2</f>
        <v>15733.8</v>
      </c>
      <c r="I14" s="481">
        <f>2307.8*2</f>
        <v>4615.6000000000004</v>
      </c>
      <c r="J14" s="480">
        <f>505.8*2</f>
        <v>1011.6</v>
      </c>
      <c r="K14" s="482">
        <v>999.4</v>
      </c>
      <c r="L14" s="480"/>
      <c r="M14" s="479"/>
      <c r="N14" s="483"/>
    </row>
    <row r="15" spans="1:16" s="170" customFormat="1" ht="21" customHeight="1">
      <c r="B15" s="174"/>
      <c r="C15" s="174"/>
      <c r="D15" s="214"/>
      <c r="E15" s="214"/>
      <c r="F15" s="273"/>
      <c r="G15" s="217"/>
      <c r="H15" s="169"/>
      <c r="I15" s="214"/>
      <c r="J15" s="539"/>
      <c r="K15" s="539"/>
      <c r="L15" s="539"/>
      <c r="M15" s="539"/>
      <c r="N15" s="259"/>
    </row>
    <row r="16" spans="1:16" s="168" customFormat="1" ht="69" customHeight="1">
      <c r="B16" s="542" t="s">
        <v>181</v>
      </c>
      <c r="C16" s="543"/>
      <c r="D16" s="544"/>
      <c r="E16" s="214"/>
      <c r="H16" s="545" t="s">
        <v>248</v>
      </c>
      <c r="I16" s="546"/>
      <c r="J16" s="214"/>
      <c r="K16" s="214"/>
      <c r="L16" s="214"/>
      <c r="M16" s="214"/>
      <c r="N16" s="214"/>
    </row>
    <row r="17" spans="2:14" s="168" customFormat="1" ht="48" customHeight="1">
      <c r="B17" s="219" t="s">
        <v>168</v>
      </c>
      <c r="C17" s="182" t="s">
        <v>203</v>
      </c>
      <c r="D17" s="182" t="s">
        <v>202</v>
      </c>
      <c r="E17" s="274"/>
      <c r="H17" s="411" t="s">
        <v>168</v>
      </c>
      <c r="I17" s="412" t="s">
        <v>180</v>
      </c>
      <c r="J17" s="274"/>
      <c r="K17" s="274"/>
      <c r="L17" s="274"/>
      <c r="M17" s="274"/>
      <c r="N17" s="236"/>
    </row>
    <row r="18" spans="2:14" s="168" customFormat="1" ht="24" customHeight="1">
      <c r="B18" s="285">
        <v>104000</v>
      </c>
      <c r="C18" s="286">
        <f>ROUND(4*B18*2/1000,1)</f>
        <v>832</v>
      </c>
      <c r="D18" s="286">
        <v>107.9</v>
      </c>
      <c r="E18" s="287"/>
      <c r="H18" s="413">
        <v>104000</v>
      </c>
      <c r="I18" s="414">
        <v>108.3</v>
      </c>
      <c r="J18" s="274"/>
      <c r="K18" s="274"/>
      <c r="L18" s="274"/>
      <c r="M18" s="274"/>
      <c r="N18" s="236"/>
    </row>
    <row r="19" spans="2:14" ht="19.5" customHeight="1"/>
    <row r="20" spans="2:14" s="144" customFormat="1" ht="24" customHeight="1">
      <c r="B20" s="147" t="s">
        <v>2</v>
      </c>
      <c r="C20" s="147"/>
      <c r="F20" s="148"/>
      <c r="G20" s="149"/>
      <c r="H20" s="529" t="str">
        <f>+'Ekamut-caxs'!C85</f>
        <v>Սուսաննա Սուքիասյան</v>
      </c>
      <c r="I20" s="529"/>
      <c r="J20" s="150"/>
      <c r="K20" s="150"/>
      <c r="L20" s="150"/>
    </row>
    <row r="21" spans="2:14" s="140" customFormat="1" ht="17.25" customHeight="1">
      <c r="B21" s="142"/>
      <c r="C21" s="142"/>
      <c r="F21" s="151" t="s">
        <v>93</v>
      </c>
      <c r="G21" s="152"/>
      <c r="H21" s="527" t="s">
        <v>94</v>
      </c>
      <c r="I21" s="527"/>
      <c r="J21" s="143"/>
      <c r="K21" s="143"/>
      <c r="L21" s="143"/>
    </row>
    <row r="22" spans="2:14" s="144" customFormat="1" ht="24.75" customHeight="1">
      <c r="B22" s="145" t="s">
        <v>6</v>
      </c>
      <c r="C22" s="145"/>
      <c r="F22" s="153"/>
      <c r="G22" s="154"/>
      <c r="H22" s="529" t="str">
        <f>+'Ekamut-caxs'!C87</f>
        <v>Ռայա Յայլոյան</v>
      </c>
      <c r="I22" s="529"/>
      <c r="J22" s="150"/>
      <c r="K22" s="150"/>
      <c r="L22" s="150"/>
    </row>
    <row r="23" spans="2:14" s="140" customFormat="1" ht="18.75" customHeight="1">
      <c r="F23" s="151" t="s">
        <v>93</v>
      </c>
      <c r="G23" s="152"/>
      <c r="H23" s="527" t="s">
        <v>94</v>
      </c>
      <c r="I23" s="527"/>
      <c r="J23" s="143"/>
      <c r="K23" s="143"/>
      <c r="L23" s="143"/>
    </row>
    <row r="24" spans="2:14" s="141" customFormat="1" ht="16.5">
      <c r="D24" s="143"/>
      <c r="E24" s="143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7" zoomScale="106" zoomScaleSheetLayoutView="106" workbookViewId="0">
      <selection activeCell="A75" sqref="A75"/>
    </sheetView>
  </sheetViews>
  <sheetFormatPr defaultColWidth="9.140625" defaultRowHeight="16.5"/>
  <cols>
    <col min="1" max="1" width="4.140625" style="342" customWidth="1"/>
    <col min="2" max="2" width="15.5703125" style="342" customWidth="1"/>
    <col min="3" max="3" width="10.85546875" style="342" customWidth="1"/>
    <col min="4" max="5" width="13.42578125" style="342" customWidth="1"/>
    <col min="6" max="6" width="16.28515625" style="342" customWidth="1"/>
    <col min="7" max="7" width="11.42578125" style="342" customWidth="1"/>
    <col min="8" max="8" width="13.28515625" style="342" customWidth="1"/>
    <col min="9" max="10" width="14.85546875" style="342" customWidth="1"/>
    <col min="11" max="11" width="10.85546875" style="342" customWidth="1"/>
    <col min="12" max="12" width="12.85546875" style="342" customWidth="1"/>
    <col min="13" max="13" width="14.85546875" style="342" customWidth="1"/>
    <col min="14" max="14" width="10.5703125" style="342" customWidth="1"/>
    <col min="15" max="15" width="11.7109375" style="342" customWidth="1"/>
    <col min="16" max="16384" width="9.140625" style="342"/>
  </cols>
  <sheetData>
    <row r="1" spans="1:15" s="341" customFormat="1" ht="18.75" customHeight="1">
      <c r="A1" s="553" t="s">
        <v>68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41" customFormat="1" ht="21.75" customHeight="1">
      <c r="A2" s="549" t="str">
        <f>+'Ekamut-caxs'!A14:D14</f>
        <v xml:space="preserve">«Երևանի Ղ. Սարյանի անվան արվեստի 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41" customFormat="1" ht="21" customHeight="1">
      <c r="A3" s="549" t="s">
        <v>95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43" customFormat="1" ht="24.75" customHeight="1">
      <c r="A5" s="554" t="s">
        <v>115</v>
      </c>
      <c r="B5" s="556" t="s">
        <v>96</v>
      </c>
      <c r="C5" s="558" t="s">
        <v>97</v>
      </c>
      <c r="D5" s="559"/>
      <c r="E5" s="559"/>
      <c r="F5" s="560"/>
      <c r="G5" s="561" t="s">
        <v>98</v>
      </c>
      <c r="H5" s="561"/>
      <c r="I5" s="561"/>
      <c r="J5" s="561"/>
      <c r="K5" s="561" t="s">
        <v>122</v>
      </c>
      <c r="L5" s="561"/>
      <c r="M5" s="561"/>
      <c r="N5" s="561"/>
      <c r="O5" s="561"/>
    </row>
    <row r="6" spans="1:15" s="349" customFormat="1" ht="51" customHeight="1">
      <c r="A6" s="555"/>
      <c r="B6" s="557"/>
      <c r="C6" s="344" t="s">
        <v>207</v>
      </c>
      <c r="D6" s="345" t="s">
        <v>208</v>
      </c>
      <c r="E6" s="345" t="s">
        <v>222</v>
      </c>
      <c r="F6" s="346" t="s">
        <v>223</v>
      </c>
      <c r="G6" s="345" t="s">
        <v>209</v>
      </c>
      <c r="H6" s="347" t="s">
        <v>208</v>
      </c>
      <c r="I6" s="345" t="s">
        <v>224</v>
      </c>
      <c r="J6" s="347" t="s">
        <v>223</v>
      </c>
      <c r="K6" s="345" t="s">
        <v>207</v>
      </c>
      <c r="L6" s="345" t="s">
        <v>222</v>
      </c>
      <c r="M6" s="347" t="s">
        <v>270</v>
      </c>
      <c r="N6" s="348" t="s">
        <v>231</v>
      </c>
      <c r="O6" s="348" t="s">
        <v>232</v>
      </c>
    </row>
    <row r="7" spans="1:15" ht="19.5" customHeight="1">
      <c r="A7" s="350">
        <v>1</v>
      </c>
      <c r="B7" s="351" t="s">
        <v>99</v>
      </c>
      <c r="C7" s="235" t="s">
        <v>198</v>
      </c>
      <c r="D7" s="234" t="s">
        <v>198</v>
      </c>
      <c r="E7" s="444">
        <v>3055</v>
      </c>
      <c r="F7" s="445">
        <v>439003.5</v>
      </c>
      <c r="G7" s="354" t="s">
        <v>198</v>
      </c>
      <c r="H7" s="234" t="s">
        <v>198</v>
      </c>
      <c r="I7" s="444">
        <v>2221.1999999999998</v>
      </c>
      <c r="J7" s="446">
        <v>113964.09</v>
      </c>
      <c r="K7" s="356" t="s">
        <v>198</v>
      </c>
      <c r="L7" s="444">
        <v>29</v>
      </c>
      <c r="M7" s="357">
        <f>+L7*200.47</f>
        <v>5813.63</v>
      </c>
      <c r="N7" s="358">
        <f>+L7*7.94904</f>
        <v>230.52216000000001</v>
      </c>
      <c r="O7" s="359">
        <f>+N7+M7</f>
        <v>6044.1521600000005</v>
      </c>
    </row>
    <row r="8" spans="1:15" ht="19.5" customHeight="1">
      <c r="A8" s="350">
        <v>2</v>
      </c>
      <c r="B8" s="351" t="s">
        <v>233</v>
      </c>
      <c r="C8" s="235" t="s">
        <v>198</v>
      </c>
      <c r="D8" s="234" t="s">
        <v>198</v>
      </c>
      <c r="E8" s="444">
        <v>3227</v>
      </c>
      <c r="F8" s="445">
        <v>463719.9</v>
      </c>
      <c r="G8" s="354" t="s">
        <v>198</v>
      </c>
      <c r="H8" s="234" t="s">
        <v>198</v>
      </c>
      <c r="I8" s="444">
        <v>2003.9</v>
      </c>
      <c r="J8" s="446">
        <v>103112.3</v>
      </c>
      <c r="K8" s="356" t="s">
        <v>198</v>
      </c>
      <c r="L8" s="444">
        <v>31</v>
      </c>
      <c r="M8" s="357">
        <f t="shared" ref="M8:M18" si="0">+L8*200.47</f>
        <v>6214.57</v>
      </c>
      <c r="N8" s="358">
        <f t="shared" ref="N8:N18" si="1">+L8*7.94904</f>
        <v>246.42024000000001</v>
      </c>
      <c r="O8" s="359">
        <f t="shared" ref="O8:O18" si="2">+N8+M8</f>
        <v>6460.9902400000001</v>
      </c>
    </row>
    <row r="9" spans="1:15" ht="19.5" customHeight="1">
      <c r="A9" s="350">
        <v>3</v>
      </c>
      <c r="B9" s="351" t="s">
        <v>100</v>
      </c>
      <c r="C9" s="235" t="s">
        <v>198</v>
      </c>
      <c r="D9" s="234" t="s">
        <v>198</v>
      </c>
      <c r="E9" s="444">
        <v>2099</v>
      </c>
      <c r="F9" s="445">
        <v>301626.3</v>
      </c>
      <c r="G9" s="354" t="s">
        <v>198</v>
      </c>
      <c r="H9" s="234" t="s">
        <v>198</v>
      </c>
      <c r="I9" s="444">
        <v>341.3</v>
      </c>
      <c r="J9" s="446">
        <v>76194</v>
      </c>
      <c r="K9" s="356" t="s">
        <v>198</v>
      </c>
      <c r="L9" s="444">
        <v>28</v>
      </c>
      <c r="M9" s="357">
        <f t="shared" si="0"/>
        <v>5613.16</v>
      </c>
      <c r="N9" s="358">
        <f t="shared" si="1"/>
        <v>222.57312000000002</v>
      </c>
      <c r="O9" s="359">
        <f t="shared" si="2"/>
        <v>5835.7331199999999</v>
      </c>
    </row>
    <row r="10" spans="1:15" ht="19.5" customHeight="1">
      <c r="A10" s="350">
        <v>4</v>
      </c>
      <c r="B10" s="351" t="s">
        <v>101</v>
      </c>
      <c r="C10" s="360" t="s">
        <v>198</v>
      </c>
      <c r="D10" s="361" t="s">
        <v>198</v>
      </c>
      <c r="E10" s="444"/>
      <c r="F10" s="445"/>
      <c r="G10" s="354" t="s">
        <v>198</v>
      </c>
      <c r="H10" s="362" t="s">
        <v>198</v>
      </c>
      <c r="I10" s="444">
        <v>1958.7</v>
      </c>
      <c r="J10" s="446">
        <v>101041.32</v>
      </c>
      <c r="K10" s="356" t="s">
        <v>198</v>
      </c>
      <c r="L10" s="444">
        <v>38</v>
      </c>
      <c r="M10" s="357">
        <f t="shared" si="0"/>
        <v>7617.86</v>
      </c>
      <c r="N10" s="358">
        <f t="shared" si="1"/>
        <v>302.06351999999998</v>
      </c>
      <c r="O10" s="359">
        <f t="shared" si="2"/>
        <v>7919.9235199999994</v>
      </c>
    </row>
    <row r="11" spans="1:15" ht="19.5" customHeight="1">
      <c r="A11" s="350">
        <v>5</v>
      </c>
      <c r="B11" s="351" t="s">
        <v>102</v>
      </c>
      <c r="C11" s="360" t="s">
        <v>198</v>
      </c>
      <c r="D11" s="361" t="s">
        <v>198</v>
      </c>
      <c r="E11" s="444"/>
      <c r="F11" s="445"/>
      <c r="G11" s="354" t="s">
        <v>198</v>
      </c>
      <c r="H11" s="362" t="s">
        <v>198</v>
      </c>
      <c r="I11" s="444">
        <v>1382.5</v>
      </c>
      <c r="J11" s="446">
        <v>71285.759999999995</v>
      </c>
      <c r="K11" s="356" t="s">
        <v>198</v>
      </c>
      <c r="L11" s="444">
        <v>45</v>
      </c>
      <c r="M11" s="357">
        <f t="shared" si="0"/>
        <v>9021.15</v>
      </c>
      <c r="N11" s="358">
        <f t="shared" si="1"/>
        <v>357.70679999999999</v>
      </c>
      <c r="O11" s="359">
        <f t="shared" si="2"/>
        <v>9378.8567999999996</v>
      </c>
    </row>
    <row r="12" spans="1:15" ht="19.5" customHeight="1">
      <c r="A12" s="350">
        <v>6</v>
      </c>
      <c r="B12" s="351" t="s">
        <v>103</v>
      </c>
      <c r="C12" s="360" t="s">
        <v>198</v>
      </c>
      <c r="D12" s="361" t="s">
        <v>198</v>
      </c>
      <c r="E12" s="444"/>
      <c r="F12" s="445"/>
      <c r="G12" s="354" t="s">
        <v>198</v>
      </c>
      <c r="H12" s="362" t="s">
        <v>198</v>
      </c>
      <c r="I12" s="444">
        <v>1080.4000000000001</v>
      </c>
      <c r="J12" s="446">
        <v>56209.599999999999</v>
      </c>
      <c r="K12" s="356" t="s">
        <v>198</v>
      </c>
      <c r="L12" s="444">
        <v>38</v>
      </c>
      <c r="M12" s="357">
        <f t="shared" si="0"/>
        <v>7617.86</v>
      </c>
      <c r="N12" s="358">
        <f t="shared" si="1"/>
        <v>302.06351999999998</v>
      </c>
      <c r="O12" s="359">
        <f t="shared" si="2"/>
        <v>7919.9235199999994</v>
      </c>
    </row>
    <row r="13" spans="1:15" ht="19.5" customHeight="1">
      <c r="A13" s="350">
        <v>7</v>
      </c>
      <c r="B13" s="351" t="s">
        <v>104</v>
      </c>
      <c r="C13" s="360" t="s">
        <v>198</v>
      </c>
      <c r="D13" s="361" t="s">
        <v>198</v>
      </c>
      <c r="E13" s="444"/>
      <c r="F13" s="445"/>
      <c r="G13" s="354" t="s">
        <v>198</v>
      </c>
      <c r="H13" s="362" t="s">
        <v>198</v>
      </c>
      <c r="I13" s="444">
        <v>277</v>
      </c>
      <c r="J13" s="446">
        <v>13732.77</v>
      </c>
      <c r="K13" s="356" t="s">
        <v>198</v>
      </c>
      <c r="L13" s="444">
        <v>32</v>
      </c>
      <c r="M13" s="357">
        <f t="shared" si="0"/>
        <v>6415.04</v>
      </c>
      <c r="N13" s="358">
        <f t="shared" si="1"/>
        <v>254.36928</v>
      </c>
      <c r="O13" s="359">
        <f t="shared" si="2"/>
        <v>6669.4092799999999</v>
      </c>
    </row>
    <row r="14" spans="1:15" ht="19.5" customHeight="1">
      <c r="A14" s="350">
        <v>8</v>
      </c>
      <c r="B14" s="363" t="s">
        <v>105</v>
      </c>
      <c r="C14" s="360" t="s">
        <v>198</v>
      </c>
      <c r="D14" s="361" t="s">
        <v>198</v>
      </c>
      <c r="E14" s="444"/>
      <c r="F14" s="445"/>
      <c r="G14" s="354" t="s">
        <v>198</v>
      </c>
      <c r="H14" s="362" t="s">
        <v>198</v>
      </c>
      <c r="I14" s="444">
        <v>324.7</v>
      </c>
      <c r="J14" s="446">
        <v>16200.07</v>
      </c>
      <c r="K14" s="356" t="s">
        <v>198</v>
      </c>
      <c r="L14" s="444">
        <v>12</v>
      </c>
      <c r="M14" s="357">
        <f t="shared" si="0"/>
        <v>2405.64</v>
      </c>
      <c r="N14" s="358">
        <f t="shared" si="1"/>
        <v>95.388480000000001</v>
      </c>
      <c r="O14" s="359">
        <f t="shared" si="2"/>
        <v>2501.0284799999999</v>
      </c>
    </row>
    <row r="15" spans="1:15" ht="19.5" customHeight="1">
      <c r="A15" s="350">
        <v>9</v>
      </c>
      <c r="B15" s="363" t="s">
        <v>106</v>
      </c>
      <c r="C15" s="360" t="s">
        <v>198</v>
      </c>
      <c r="D15" s="361" t="s">
        <v>198</v>
      </c>
      <c r="E15" s="444"/>
      <c r="F15" s="445"/>
      <c r="G15" s="354" t="s">
        <v>198</v>
      </c>
      <c r="H15" s="362" t="s">
        <v>198</v>
      </c>
      <c r="I15" s="444">
        <v>805.4</v>
      </c>
      <c r="J15" s="446">
        <v>41486.9</v>
      </c>
      <c r="K15" s="356" t="s">
        <v>198</v>
      </c>
      <c r="L15" s="444">
        <v>28</v>
      </c>
      <c r="M15" s="357">
        <f t="shared" si="0"/>
        <v>5613.16</v>
      </c>
      <c r="N15" s="358">
        <f t="shared" si="1"/>
        <v>222.57312000000002</v>
      </c>
      <c r="O15" s="359">
        <f t="shared" si="2"/>
        <v>5835.7331199999999</v>
      </c>
    </row>
    <row r="16" spans="1:15" ht="19.5" customHeight="1">
      <c r="A16" s="350">
        <v>10</v>
      </c>
      <c r="B16" s="363" t="s">
        <v>107</v>
      </c>
      <c r="C16" s="360" t="s">
        <v>198</v>
      </c>
      <c r="D16" s="361" t="s">
        <v>198</v>
      </c>
      <c r="E16" s="444"/>
      <c r="F16" s="445"/>
      <c r="G16" s="364" t="s">
        <v>198</v>
      </c>
      <c r="H16" s="362" t="s">
        <v>198</v>
      </c>
      <c r="I16" s="444">
        <v>922.6</v>
      </c>
      <c r="J16" s="446">
        <v>58695.29</v>
      </c>
      <c r="K16" s="356" t="s">
        <v>198</v>
      </c>
      <c r="L16" s="444">
        <v>37</v>
      </c>
      <c r="M16" s="357">
        <f t="shared" si="0"/>
        <v>7417.39</v>
      </c>
      <c r="N16" s="358">
        <f t="shared" si="1"/>
        <v>294.11448000000001</v>
      </c>
      <c r="O16" s="359">
        <f t="shared" si="2"/>
        <v>7711.5044800000005</v>
      </c>
    </row>
    <row r="17" spans="1:15" ht="19.5" customHeight="1">
      <c r="A17" s="350">
        <v>11</v>
      </c>
      <c r="B17" s="363" t="s">
        <v>108</v>
      </c>
      <c r="C17" s="450">
        <v>1894</v>
      </c>
      <c r="D17" s="451">
        <v>272167</v>
      </c>
      <c r="E17" s="352">
        <f>+MAX(C17,E9)</f>
        <v>2099</v>
      </c>
      <c r="F17" s="353">
        <f>+E17*143.7</f>
        <v>301626.3</v>
      </c>
      <c r="G17" s="448">
        <v>1597</v>
      </c>
      <c r="H17" s="449">
        <v>82100</v>
      </c>
      <c r="I17" s="352">
        <f>+MAX(G17,I7)</f>
        <v>2221.1999999999998</v>
      </c>
      <c r="J17" s="355">
        <f>+I17*53.48</f>
        <v>118789.77599999998</v>
      </c>
      <c r="K17" s="447">
        <v>38</v>
      </c>
      <c r="L17" s="352">
        <f>+MAX(K17,L8)</f>
        <v>38</v>
      </c>
      <c r="M17" s="357">
        <f t="shared" si="0"/>
        <v>7617.86</v>
      </c>
      <c r="N17" s="358">
        <f t="shared" si="1"/>
        <v>302.06351999999998</v>
      </c>
      <c r="O17" s="359">
        <f t="shared" si="2"/>
        <v>7919.9235199999994</v>
      </c>
    </row>
    <row r="18" spans="1:15" ht="19.5" customHeight="1">
      <c r="A18" s="350">
        <v>12</v>
      </c>
      <c r="B18" s="363" t="s">
        <v>109</v>
      </c>
      <c r="C18" s="450">
        <v>2757</v>
      </c>
      <c r="D18" s="451">
        <v>396181</v>
      </c>
      <c r="E18" s="352">
        <f>+MAX(C18,E7)</f>
        <v>3055</v>
      </c>
      <c r="F18" s="353">
        <f>+E18*143.7</f>
        <v>439003.49999999994</v>
      </c>
      <c r="G18" s="448">
        <v>1972</v>
      </c>
      <c r="H18" s="449">
        <v>101505</v>
      </c>
      <c r="I18" s="352">
        <f>+MAX(G18,I7)</f>
        <v>2221.1999999999998</v>
      </c>
      <c r="J18" s="355">
        <f>+I18*53.48</f>
        <v>118789.77599999998</v>
      </c>
      <c r="K18" s="447">
        <v>33</v>
      </c>
      <c r="L18" s="352">
        <f>+MAX(K18,L7)</f>
        <v>33</v>
      </c>
      <c r="M18" s="357">
        <f t="shared" si="0"/>
        <v>6615.51</v>
      </c>
      <c r="N18" s="358">
        <f t="shared" si="1"/>
        <v>262.31832000000003</v>
      </c>
      <c r="O18" s="359">
        <f t="shared" si="2"/>
        <v>6877.8283200000005</v>
      </c>
    </row>
    <row r="19" spans="1:15" ht="32.25" customHeight="1" thickBot="1">
      <c r="A19" s="365"/>
      <c r="B19" s="366" t="s">
        <v>92</v>
      </c>
      <c r="C19" s="367">
        <f t="shared" ref="C19:K19" si="3">SUM(C7:C18)</f>
        <v>4651</v>
      </c>
      <c r="D19" s="368">
        <f t="shared" si="3"/>
        <v>668348</v>
      </c>
      <c r="E19" s="369">
        <f t="shared" si="3"/>
        <v>13535</v>
      </c>
      <c r="F19" s="370">
        <f>SUM(F7:F18)</f>
        <v>1944979.5</v>
      </c>
      <c r="G19" s="371">
        <f>SUM(G7:G18)</f>
        <v>3569</v>
      </c>
      <c r="H19" s="368">
        <f>SUM(H7:H18)</f>
        <v>183605</v>
      </c>
      <c r="I19" s="369">
        <f>SUM(I7:I18)</f>
        <v>15760.100000000002</v>
      </c>
      <c r="J19" s="372">
        <f>SUM(J7:J18)</f>
        <v>889501.65199999989</v>
      </c>
      <c r="K19" s="367">
        <f t="shared" si="3"/>
        <v>71</v>
      </c>
      <c r="L19" s="369">
        <f>SUM(L7:L18)</f>
        <v>389</v>
      </c>
      <c r="M19" s="372">
        <f>SUM(M7:M18)</f>
        <v>77982.83</v>
      </c>
      <c r="N19" s="373">
        <f>SUM(N7:N18)</f>
        <v>3092.1765600000003</v>
      </c>
      <c r="O19" s="372">
        <f>SUM(O7:O18)</f>
        <v>81075.006559999994</v>
      </c>
    </row>
    <row r="20" spans="1:15" ht="21.75" customHeight="1">
      <c r="B20" s="374"/>
      <c r="C20" s="375"/>
      <c r="D20" s="376"/>
      <c r="E20" s="375"/>
      <c r="F20" s="376">
        <f>ROUND(F19/1000,1)</f>
        <v>1945</v>
      </c>
      <c r="G20" s="375"/>
      <c r="H20" s="376"/>
      <c r="I20" s="375"/>
      <c r="J20" s="376">
        <f>ROUND(J19/1000,1)</f>
        <v>889.5</v>
      </c>
      <c r="K20" s="375"/>
      <c r="L20" s="375"/>
      <c r="M20" s="376">
        <f>ROUND(M19/1000,1)</f>
        <v>78</v>
      </c>
      <c r="N20" s="376">
        <f t="shared" ref="N20:O20" si="4">ROUND(N19/1000,1)</f>
        <v>3.1</v>
      </c>
      <c r="O20" s="376">
        <f t="shared" si="4"/>
        <v>81.099999999999994</v>
      </c>
    </row>
    <row r="21" spans="1:15" ht="33.75" customHeight="1" thickBot="1">
      <c r="B21" s="548" t="s">
        <v>234</v>
      </c>
      <c r="C21" s="548"/>
      <c r="D21" s="548"/>
      <c r="E21" s="377"/>
      <c r="F21" s="378"/>
      <c r="H21" s="377"/>
      <c r="M21" s="376"/>
    </row>
    <row r="22" spans="1:15" s="341" customFormat="1" ht="34.5" customHeight="1">
      <c r="A22" s="379"/>
      <c r="B22" s="380" t="s">
        <v>126</v>
      </c>
      <c r="C22" s="381" t="s">
        <v>127</v>
      </c>
      <c r="D22" s="381" t="s">
        <v>198</v>
      </c>
      <c r="E22" s="381" t="s">
        <v>198</v>
      </c>
      <c r="F22" s="382" t="s">
        <v>198</v>
      </c>
      <c r="G22" s="381" t="s">
        <v>127</v>
      </c>
      <c r="H22" s="381" t="s">
        <v>198</v>
      </c>
      <c r="I22" s="381" t="s">
        <v>198</v>
      </c>
      <c r="J22" s="383" t="s">
        <v>198</v>
      </c>
      <c r="K22" s="381" t="s">
        <v>127</v>
      </c>
      <c r="L22" s="381" t="s">
        <v>198</v>
      </c>
      <c r="M22" s="434" t="s">
        <v>198</v>
      </c>
      <c r="N22" s="379" t="s">
        <v>198</v>
      </c>
      <c r="O22" s="383" t="s">
        <v>198</v>
      </c>
    </row>
    <row r="23" spans="1:15" ht="23.25" customHeight="1">
      <c r="A23" s="384">
        <v>1</v>
      </c>
      <c r="B23" s="452"/>
      <c r="C23" s="451"/>
      <c r="D23" s="359" t="s">
        <v>198</v>
      </c>
      <c r="E23" s="359" t="s">
        <v>198</v>
      </c>
      <c r="F23" s="445"/>
      <c r="G23" s="456"/>
      <c r="H23" s="359" t="s">
        <v>198</v>
      </c>
      <c r="I23" s="359" t="s">
        <v>198</v>
      </c>
      <c r="J23" s="458"/>
      <c r="K23" s="456"/>
      <c r="L23" s="359" t="s">
        <v>198</v>
      </c>
      <c r="M23" s="459"/>
      <c r="N23" s="384" t="s">
        <v>198</v>
      </c>
      <c r="O23" s="436" t="s">
        <v>198</v>
      </c>
    </row>
    <row r="24" spans="1:15" ht="23.25" customHeight="1">
      <c r="A24" s="384">
        <v>2</v>
      </c>
      <c r="B24" s="452"/>
      <c r="C24" s="451"/>
      <c r="D24" s="359" t="s">
        <v>198</v>
      </c>
      <c r="E24" s="359" t="s">
        <v>198</v>
      </c>
      <c r="F24" s="445"/>
      <c r="G24" s="456"/>
      <c r="H24" s="359" t="s">
        <v>198</v>
      </c>
      <c r="I24" s="359" t="s">
        <v>198</v>
      </c>
      <c r="J24" s="458"/>
      <c r="K24" s="456"/>
      <c r="L24" s="359" t="s">
        <v>198</v>
      </c>
      <c r="M24" s="459"/>
      <c r="N24" s="384" t="s">
        <v>198</v>
      </c>
      <c r="O24" s="436" t="s">
        <v>198</v>
      </c>
    </row>
    <row r="25" spans="1:15" s="349" customFormat="1" ht="23.25" customHeight="1">
      <c r="A25" s="350">
        <v>3</v>
      </c>
      <c r="B25" s="453"/>
      <c r="C25" s="454"/>
      <c r="D25" s="385" t="s">
        <v>198</v>
      </c>
      <c r="E25" s="385" t="s">
        <v>198</v>
      </c>
      <c r="F25" s="455"/>
      <c r="G25" s="457"/>
      <c r="H25" s="385" t="s">
        <v>198</v>
      </c>
      <c r="I25" s="385" t="s">
        <v>198</v>
      </c>
      <c r="J25" s="455"/>
      <c r="K25" s="457"/>
      <c r="L25" s="385" t="s">
        <v>198</v>
      </c>
      <c r="M25" s="460"/>
      <c r="N25" s="437" t="s">
        <v>198</v>
      </c>
      <c r="O25" s="438" t="s">
        <v>198</v>
      </c>
    </row>
    <row r="26" spans="1:15" s="341" customFormat="1" ht="24" customHeight="1">
      <c r="A26" s="386"/>
      <c r="B26" s="387" t="s">
        <v>70</v>
      </c>
      <c r="C26" s="388" t="s">
        <v>198</v>
      </c>
      <c r="D26" s="388" t="s">
        <v>198</v>
      </c>
      <c r="E26" s="388" t="s">
        <v>198</v>
      </c>
      <c r="F26" s="389">
        <f>SUM(F23:F25)</f>
        <v>0</v>
      </c>
      <c r="G26" s="390" t="s">
        <v>198</v>
      </c>
      <c r="H26" s="388" t="s">
        <v>198</v>
      </c>
      <c r="I26" s="388" t="s">
        <v>198</v>
      </c>
      <c r="J26" s="389">
        <f>SUM(J23:J25)</f>
        <v>0</v>
      </c>
      <c r="K26" s="390" t="s">
        <v>198</v>
      </c>
      <c r="L26" s="388" t="s">
        <v>198</v>
      </c>
      <c r="M26" s="435">
        <f>SUM(M23:M25)</f>
        <v>0</v>
      </c>
      <c r="N26" s="386" t="s">
        <v>198</v>
      </c>
      <c r="O26" s="439" t="s">
        <v>198</v>
      </c>
    </row>
    <row r="27" spans="1:15" s="341" customFormat="1" ht="27" customHeight="1" thickBot="1">
      <c r="A27" s="391"/>
      <c r="B27" s="392" t="s">
        <v>235</v>
      </c>
      <c r="C27" s="368"/>
      <c r="D27" s="368" t="s">
        <v>198</v>
      </c>
      <c r="E27" s="368" t="s">
        <v>198</v>
      </c>
      <c r="F27" s="370">
        <f>+F20-F26</f>
        <v>1945</v>
      </c>
      <c r="G27" s="393" t="s">
        <v>198</v>
      </c>
      <c r="H27" s="368" t="s">
        <v>198</v>
      </c>
      <c r="I27" s="368" t="s">
        <v>198</v>
      </c>
      <c r="J27" s="370">
        <f>J20-J26</f>
        <v>889.5</v>
      </c>
      <c r="K27" s="393" t="s">
        <v>198</v>
      </c>
      <c r="L27" s="368" t="s">
        <v>198</v>
      </c>
      <c r="M27" s="372">
        <f>M20-M26</f>
        <v>78</v>
      </c>
      <c r="N27" s="391" t="s">
        <v>198</v>
      </c>
      <c r="O27" s="370">
        <f>+O20-M26</f>
        <v>81.099999999999994</v>
      </c>
    </row>
    <row r="28" spans="1:15" s="341" customFormat="1" ht="25.5" customHeight="1" thickBot="1">
      <c r="B28" s="394"/>
      <c r="F28" s="376"/>
      <c r="J28" s="440" t="s">
        <v>128</v>
      </c>
      <c r="K28" s="441"/>
      <c r="L28" s="441"/>
      <c r="M28" s="442">
        <f>+F26+J26+M26</f>
        <v>0</v>
      </c>
    </row>
    <row r="29" spans="1:15" s="341" customFormat="1" ht="20.25" customHeight="1">
      <c r="B29" s="394"/>
      <c r="F29" s="376"/>
      <c r="M29" s="376"/>
    </row>
    <row r="30" spans="1:15" s="374" customFormat="1" ht="25.5" customHeight="1">
      <c r="B30" s="395"/>
      <c r="C30" s="549" t="s">
        <v>2</v>
      </c>
      <c r="D30" s="549"/>
      <c r="E30" s="395"/>
      <c r="F30" s="395"/>
      <c r="G30" s="550"/>
      <c r="H30" s="550"/>
      <c r="I30" s="396"/>
      <c r="J30" s="551" t="str">
        <f>+'Ekamut-caxs'!C85</f>
        <v>Սուսաննա Սուքիասյան</v>
      </c>
      <c r="K30" s="551"/>
      <c r="M30" s="378"/>
    </row>
    <row r="31" spans="1:15" s="341" customFormat="1">
      <c r="C31" s="397"/>
      <c r="D31" s="397"/>
      <c r="E31" s="398"/>
      <c r="F31" s="398"/>
      <c r="G31" s="552" t="s">
        <v>93</v>
      </c>
      <c r="H31" s="552"/>
      <c r="I31" s="399"/>
      <c r="J31" s="552" t="s">
        <v>110</v>
      </c>
      <c r="K31" s="552"/>
    </row>
    <row r="32" spans="1:15" s="374" customFormat="1" ht="23.25" customHeight="1">
      <c r="B32" s="395"/>
      <c r="C32" s="400" t="s">
        <v>6</v>
      </c>
      <c r="D32" s="400"/>
      <c r="E32" s="395"/>
      <c r="F32" s="395"/>
      <c r="G32" s="551"/>
      <c r="H32" s="551"/>
      <c r="I32" s="401"/>
      <c r="J32" s="551" t="str">
        <f>+'Ekamut-caxs'!C87</f>
        <v>Ռայա Յայլոյան</v>
      </c>
      <c r="K32" s="551"/>
    </row>
    <row r="33" spans="3:13" s="341" customFormat="1">
      <c r="C33" s="377"/>
      <c r="D33" s="377"/>
      <c r="G33" s="552" t="s">
        <v>93</v>
      </c>
      <c r="H33" s="552"/>
      <c r="I33" s="399"/>
      <c r="J33" s="552" t="s">
        <v>110</v>
      </c>
      <c r="K33" s="552"/>
    </row>
    <row r="34" spans="3:13">
      <c r="F34" s="402" t="s">
        <v>1</v>
      </c>
    </row>
    <row r="35" spans="3:13" ht="16.5" customHeight="1">
      <c r="C35" s="403" t="s">
        <v>111</v>
      </c>
      <c r="D35" s="403"/>
      <c r="E35" s="403" t="s">
        <v>112</v>
      </c>
      <c r="F35" s="403" t="s">
        <v>264</v>
      </c>
      <c r="I35" s="404" t="s">
        <v>113</v>
      </c>
      <c r="J35" s="405" t="s">
        <v>210</v>
      </c>
      <c r="K35" s="405"/>
      <c r="L35" s="405" t="s">
        <v>211</v>
      </c>
      <c r="M35" s="405" t="s">
        <v>212</v>
      </c>
    </row>
    <row r="36" spans="3:13" ht="16.5" customHeight="1">
      <c r="C36" s="403" t="s">
        <v>114</v>
      </c>
      <c r="D36" s="403"/>
      <c r="E36" s="403" t="s">
        <v>112</v>
      </c>
      <c r="F36" s="403" t="s">
        <v>225</v>
      </c>
      <c r="I36" s="547" t="s">
        <v>226</v>
      </c>
      <c r="J36" s="547"/>
      <c r="K36" s="405"/>
      <c r="L36" s="547" t="s">
        <v>227</v>
      </c>
      <c r="M36" s="547"/>
    </row>
    <row r="37" spans="3:13">
      <c r="C37" s="403"/>
      <c r="D37" s="403"/>
      <c r="E37" s="547" t="s">
        <v>228</v>
      </c>
      <c r="F37" s="547"/>
      <c r="I37" s="547"/>
      <c r="J37" s="547"/>
      <c r="K37" s="405"/>
      <c r="L37" s="547"/>
      <c r="M37" s="547"/>
    </row>
    <row r="38" spans="3:13">
      <c r="C38" s="403"/>
      <c r="D38" s="403"/>
      <c r="E38" s="547"/>
      <c r="F38" s="547"/>
    </row>
  </sheetData>
  <sheetProtection algorithmName="SHA-512" hashValue="PlJFBt2YrJi8Z3q7znBmDcqm0G/NKd7OQqtWP6VdoXHn60eWnGH+QnUS1veFla6Gn0FKWGm4kvKkVeh+krhypQ==" saltValue="8KGkB7xOoGHFhssNjvuUHg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A75" sqref="A75"/>
    </sheetView>
  </sheetViews>
  <sheetFormatPr defaultRowHeight="13.5"/>
  <cols>
    <col min="1" max="1" width="6" style="138" customWidth="1"/>
    <col min="2" max="2" width="50.140625" style="1" customWidth="1"/>
    <col min="3" max="4" width="19.7109375" style="1" customWidth="1"/>
    <col min="5" max="5" width="20.42578125" style="1" customWidth="1"/>
    <col min="6" max="6" width="10.140625" style="1" bestFit="1" customWidth="1"/>
    <col min="7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6" customFormat="1" ht="24" customHeight="1">
      <c r="A1" s="516" t="s">
        <v>68</v>
      </c>
      <c r="B1" s="516"/>
      <c r="C1" s="516"/>
      <c r="D1" s="516"/>
      <c r="E1" s="516"/>
    </row>
    <row r="2" spans="1:6" ht="23.25" customHeight="1">
      <c r="A2" s="519" t="str">
        <f>+'Ekamut-caxs'!A14:D14</f>
        <v xml:space="preserve">«Երևանի Ղ. Սարյանի անվան արվեստի դպրոց» ՀՈԱԿ-ի </v>
      </c>
      <c r="B2" s="519"/>
      <c r="C2" s="519"/>
      <c r="D2" s="519"/>
      <c r="E2" s="519"/>
    </row>
    <row r="3" spans="1:6" ht="28.5" customHeight="1">
      <c r="A3" s="519" t="s">
        <v>242</v>
      </c>
      <c r="B3" s="519"/>
      <c r="C3" s="519"/>
      <c r="D3" s="519"/>
      <c r="E3" s="519"/>
    </row>
    <row r="5" spans="1:6">
      <c r="E5" s="181" t="s">
        <v>125</v>
      </c>
    </row>
    <row r="6" spans="1:6" ht="124.5" customHeight="1">
      <c r="A6" s="275" t="s">
        <v>3</v>
      </c>
      <c r="B6" s="275" t="s">
        <v>96</v>
      </c>
      <c r="C6" s="275" t="s">
        <v>247</v>
      </c>
      <c r="D6" s="275" t="s">
        <v>246</v>
      </c>
      <c r="E6" s="275" t="s">
        <v>262</v>
      </c>
    </row>
    <row r="7" spans="1:6">
      <c r="A7" s="275">
        <v>1</v>
      </c>
      <c r="B7" s="275">
        <v>2</v>
      </c>
      <c r="C7" s="275">
        <v>3</v>
      </c>
      <c r="D7" s="275">
        <v>4</v>
      </c>
      <c r="E7" s="275">
        <v>5</v>
      </c>
    </row>
    <row r="8" spans="1:6" ht="24.75" customHeight="1">
      <c r="A8" s="230">
        <v>1</v>
      </c>
      <c r="B8" s="30" t="s">
        <v>245</v>
      </c>
      <c r="C8" s="472">
        <v>107456.5</v>
      </c>
      <c r="D8" s="226">
        <v>4752</v>
      </c>
      <c r="E8" s="226">
        <v>26301.5</v>
      </c>
      <c r="F8" s="470">
        <v>107456.5</v>
      </c>
    </row>
    <row r="9" spans="1:6" s="281" customFormat="1" ht="25.5" customHeight="1">
      <c r="A9" s="278">
        <v>2</v>
      </c>
      <c r="B9" s="279" t="s">
        <v>186</v>
      </c>
      <c r="C9" s="473">
        <v>10834.4</v>
      </c>
      <c r="D9" s="466">
        <v>674.4</v>
      </c>
      <c r="E9" s="466">
        <v>3514</v>
      </c>
      <c r="F9" s="280">
        <f>+'Khmberi ev erekhaneri tiv'!H16</f>
        <v>10834.297500000001</v>
      </c>
    </row>
    <row r="10" spans="1:6" s="281" customFormat="1" ht="25.5" customHeight="1">
      <c r="A10" s="278">
        <v>3</v>
      </c>
      <c r="B10" s="279" t="s">
        <v>182</v>
      </c>
      <c r="C10" s="473">
        <f>10834.4-1027.3</f>
        <v>9807.1</v>
      </c>
      <c r="D10" s="466">
        <v>674.4</v>
      </c>
      <c r="E10" s="466">
        <v>3514</v>
      </c>
      <c r="F10" s="280">
        <f>+F9</f>
        <v>10834.297500000001</v>
      </c>
    </row>
    <row r="11" spans="1:6" s="166" customFormat="1" ht="31.5" customHeight="1">
      <c r="A11" s="208"/>
      <c r="B11" s="276" t="s">
        <v>183</v>
      </c>
      <c r="C11" s="277">
        <f>ROUND(SUM(C8:C10),1)</f>
        <v>128098</v>
      </c>
      <c r="D11" s="277">
        <f>ROUND(SUM(D8:D10),1)</f>
        <v>6100.8</v>
      </c>
      <c r="E11" s="277">
        <f>ROUND(SUM(E8:E10),1)</f>
        <v>33329.5</v>
      </c>
      <c r="F11" s="471">
        <f>SUM(F8:F10)</f>
        <v>129125.095</v>
      </c>
    </row>
    <row r="13" spans="1:6" ht="19.5" customHeight="1">
      <c r="B13" s="1" t="s">
        <v>197</v>
      </c>
    </row>
    <row r="14" spans="1:6" ht="21.75" customHeight="1">
      <c r="B14" s="562"/>
      <c r="C14" s="562"/>
      <c r="D14" s="562"/>
      <c r="E14" s="562"/>
    </row>
    <row r="17" spans="2:5" ht="25.5" customHeight="1">
      <c r="B17" s="282" t="s">
        <v>184</v>
      </c>
      <c r="E17" s="283" t="str">
        <f>+'Ekamut-caxs'!C85</f>
        <v>Սուսաննա Սուքիասյան</v>
      </c>
    </row>
    <row r="18" spans="2:5" ht="18.75" customHeight="1">
      <c r="B18" s="139" t="s">
        <v>4</v>
      </c>
      <c r="E18" s="324" t="str">
        <f>+'Ekamut-caxs'!C86</f>
        <v>/անուն, ազգանուն/</v>
      </c>
    </row>
    <row r="19" spans="2:5" ht="23.25" customHeight="1">
      <c r="B19" s="166" t="s">
        <v>6</v>
      </c>
      <c r="E19" s="283" t="str">
        <f>+'Ekamut-caxs'!C87</f>
        <v>Ռայա Յայլոյան</v>
      </c>
    </row>
    <row r="20" spans="2:5" ht="14.25">
      <c r="C20" s="166" t="s">
        <v>1</v>
      </c>
      <c r="D20" s="166"/>
      <c r="E20" s="324" t="str">
        <f>+'Ekamut-caxs'!C88</f>
        <v>/անուն, ազգանուն/</v>
      </c>
    </row>
    <row r="21" spans="2:5">
      <c r="B21" s="138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topLeftCell="A3" workbookViewId="0">
      <selection activeCell="A75" sqref="A75"/>
    </sheetView>
  </sheetViews>
  <sheetFormatPr defaultColWidth="9.140625" defaultRowHeight="13.5"/>
  <cols>
    <col min="1" max="1" width="4.42578125" style="417" customWidth="1"/>
    <col min="2" max="2" width="29.5703125" style="416" customWidth="1"/>
    <col min="3" max="3" width="17" style="416" customWidth="1"/>
    <col min="4" max="7" width="16.7109375" style="416" customWidth="1"/>
    <col min="8" max="16384" width="9.140625" style="416"/>
  </cols>
  <sheetData>
    <row r="1" spans="1:8" s="415" customFormat="1" ht="24" customHeight="1">
      <c r="A1" s="564" t="s">
        <v>68</v>
      </c>
      <c r="B1" s="564"/>
      <c r="C1" s="564"/>
      <c r="D1" s="564"/>
      <c r="E1" s="564"/>
      <c r="F1" s="564"/>
      <c r="G1" s="564"/>
    </row>
    <row r="2" spans="1:8" ht="29.25" customHeight="1">
      <c r="A2" s="565" t="str">
        <f>+'Ekamut-caxs'!A14:D14</f>
        <v xml:space="preserve">«Երևանի Ղ. Սարյանի անվան արվեստի դպրոց» ՀՈԱԿ-ի </v>
      </c>
      <c r="B2" s="565"/>
      <c r="C2" s="565"/>
      <c r="D2" s="565"/>
      <c r="E2" s="565"/>
      <c r="F2" s="565"/>
      <c r="G2" s="565"/>
    </row>
    <row r="3" spans="1:8" ht="24.75" customHeight="1">
      <c r="A3" s="565" t="s">
        <v>261</v>
      </c>
      <c r="B3" s="565"/>
      <c r="C3" s="565"/>
      <c r="D3" s="565"/>
      <c r="E3" s="565"/>
      <c r="F3" s="565"/>
      <c r="G3" s="565"/>
    </row>
    <row r="5" spans="1:8" ht="14.25" thickBot="1">
      <c r="G5" s="416" t="s">
        <v>0</v>
      </c>
    </row>
    <row r="6" spans="1:8" ht="48.75" customHeight="1">
      <c r="A6" s="575" t="s">
        <v>3</v>
      </c>
      <c r="B6" s="573" t="s">
        <v>249</v>
      </c>
      <c r="C6" s="571" t="s">
        <v>253</v>
      </c>
      <c r="D6" s="568" t="s">
        <v>254</v>
      </c>
      <c r="E6" s="569"/>
      <c r="F6" s="569"/>
      <c r="G6" s="570"/>
    </row>
    <row r="7" spans="1:8" ht="48" customHeight="1">
      <c r="A7" s="576"/>
      <c r="B7" s="574"/>
      <c r="C7" s="572"/>
      <c r="D7" s="418" t="s">
        <v>92</v>
      </c>
      <c r="E7" s="419" t="s">
        <v>250</v>
      </c>
      <c r="F7" s="419" t="s">
        <v>251</v>
      </c>
      <c r="G7" s="419" t="s">
        <v>252</v>
      </c>
    </row>
    <row r="8" spans="1:8" s="423" customFormat="1" ht="39.75" customHeight="1">
      <c r="A8" s="420">
        <v>1</v>
      </c>
      <c r="B8" s="421" t="s">
        <v>255</v>
      </c>
      <c r="C8" s="422">
        <v>20.3</v>
      </c>
      <c r="D8" s="432">
        <f>+E8+F8+G8</f>
        <v>403</v>
      </c>
      <c r="E8" s="443">
        <v>255</v>
      </c>
      <c r="F8" s="443">
        <v>28</v>
      </c>
      <c r="G8" s="443">
        <v>120</v>
      </c>
      <c r="H8" s="423">
        <f>+E8*C8</f>
        <v>5176.5</v>
      </c>
    </row>
    <row r="9" spans="1:8" s="423" customFormat="1" ht="39.75" customHeight="1">
      <c r="A9" s="420"/>
      <c r="B9" s="421" t="s">
        <v>256</v>
      </c>
      <c r="C9" s="422">
        <v>10.15</v>
      </c>
      <c r="D9" s="432">
        <f t="shared" ref="D9:D14" si="0">+E9+F9+G9</f>
        <v>6</v>
      </c>
      <c r="E9" s="443">
        <v>6</v>
      </c>
      <c r="F9" s="443"/>
      <c r="G9" s="443"/>
      <c r="H9" s="423">
        <f t="shared" ref="H9:H14" si="1">+E9*C9</f>
        <v>60.900000000000006</v>
      </c>
    </row>
    <row r="10" spans="1:8" s="423" customFormat="1" ht="42" customHeight="1">
      <c r="A10" s="420">
        <v>2</v>
      </c>
      <c r="B10" s="421" t="s">
        <v>257</v>
      </c>
      <c r="C10" s="422">
        <v>19.3</v>
      </c>
      <c r="D10" s="432">
        <f t="shared" si="0"/>
        <v>55</v>
      </c>
      <c r="E10" s="443">
        <v>40</v>
      </c>
      <c r="F10" s="443"/>
      <c r="G10" s="443">
        <v>15</v>
      </c>
      <c r="H10" s="423">
        <f t="shared" si="1"/>
        <v>772</v>
      </c>
    </row>
    <row r="11" spans="1:8" s="423" customFormat="1" ht="42" customHeight="1">
      <c r="A11" s="420"/>
      <c r="B11" s="421" t="s">
        <v>256</v>
      </c>
      <c r="C11" s="422">
        <v>9.65</v>
      </c>
      <c r="D11" s="432">
        <f t="shared" si="0"/>
        <v>1</v>
      </c>
      <c r="E11" s="443">
        <v>1</v>
      </c>
      <c r="F11" s="443"/>
      <c r="G11" s="443"/>
      <c r="H11" s="423">
        <f t="shared" si="1"/>
        <v>9.65</v>
      </c>
    </row>
    <row r="12" spans="1:8" s="423" customFormat="1" ht="37.5" customHeight="1">
      <c r="A12" s="420">
        <v>3</v>
      </c>
      <c r="B12" s="421" t="s">
        <v>258</v>
      </c>
      <c r="C12" s="422">
        <v>15</v>
      </c>
      <c r="D12" s="432">
        <f t="shared" si="0"/>
        <v>89</v>
      </c>
      <c r="E12" s="443">
        <v>67</v>
      </c>
      <c r="F12" s="443"/>
      <c r="G12" s="443">
        <v>22</v>
      </c>
      <c r="H12" s="423">
        <f t="shared" si="1"/>
        <v>1005</v>
      </c>
    </row>
    <row r="13" spans="1:8" s="423" customFormat="1" ht="37.5" customHeight="1">
      <c r="A13" s="420">
        <v>4</v>
      </c>
      <c r="B13" s="421" t="s">
        <v>259</v>
      </c>
      <c r="C13" s="422">
        <v>9.3000000000000007</v>
      </c>
      <c r="D13" s="432">
        <f t="shared" si="0"/>
        <v>209</v>
      </c>
      <c r="E13" s="443">
        <v>47</v>
      </c>
      <c r="F13" s="443"/>
      <c r="G13" s="443">
        <v>162</v>
      </c>
      <c r="H13" s="423">
        <f t="shared" si="1"/>
        <v>437.1</v>
      </c>
    </row>
    <row r="14" spans="1:8" s="423" customFormat="1" ht="37.5" customHeight="1">
      <c r="A14" s="429">
        <v>5</v>
      </c>
      <c r="B14" s="430" t="s">
        <v>260</v>
      </c>
      <c r="C14" s="431">
        <v>8.6999999999999993</v>
      </c>
      <c r="D14" s="432">
        <f t="shared" si="0"/>
        <v>19</v>
      </c>
      <c r="E14" s="443">
        <v>1</v>
      </c>
      <c r="F14" s="443"/>
      <c r="G14" s="443">
        <v>18</v>
      </c>
      <c r="H14" s="423">
        <f t="shared" si="1"/>
        <v>8.6999999999999993</v>
      </c>
    </row>
    <row r="15" spans="1:8" s="423" customFormat="1" ht="44.25" customHeight="1" thickBot="1">
      <c r="A15" s="424"/>
      <c r="B15" s="425" t="s">
        <v>70</v>
      </c>
      <c r="C15" s="426"/>
      <c r="D15" s="432">
        <f>SUM(D8:D14)</f>
        <v>782</v>
      </c>
      <c r="E15" s="433">
        <f>SUM(E8:E14)</f>
        <v>417</v>
      </c>
      <c r="F15" s="433">
        <f t="shared" ref="F15:G15" si="2">SUM(F8:F14)</f>
        <v>28</v>
      </c>
      <c r="G15" s="433">
        <f t="shared" si="2"/>
        <v>337</v>
      </c>
      <c r="H15" s="423">
        <f>SUM(H8:H14)</f>
        <v>7469.8499999999995</v>
      </c>
    </row>
    <row r="16" spans="1:8" ht="20.25" customHeight="1">
      <c r="H16" s="416">
        <f>+H15*1.35+750</f>
        <v>10834.297500000001</v>
      </c>
    </row>
    <row r="17" spans="2:7" ht="20.25" customHeight="1">
      <c r="B17" s="415"/>
      <c r="E17" s="416">
        <f>+E15-E9-E11</f>
        <v>410</v>
      </c>
    </row>
    <row r="18" spans="2:7" ht="20.25" customHeight="1">
      <c r="B18" s="415"/>
    </row>
    <row r="19" spans="2:7" ht="20.25" customHeight="1">
      <c r="B19" s="415"/>
    </row>
    <row r="20" spans="2:7" ht="23.25" customHeight="1">
      <c r="B20" s="427" t="s">
        <v>2</v>
      </c>
      <c r="D20" s="566" t="str">
        <f>+'Ekamut-caxs'!C85</f>
        <v>Սուսաննա Սուքիասյան</v>
      </c>
      <c r="E20" s="566"/>
      <c r="F20" s="566"/>
      <c r="G20" s="566"/>
    </row>
    <row r="21" spans="2:7" ht="11.25" customHeight="1">
      <c r="B21" s="428" t="s">
        <v>4</v>
      </c>
      <c r="D21" s="567" t="s">
        <v>5</v>
      </c>
      <c r="E21" s="567"/>
      <c r="F21" s="567"/>
      <c r="G21" s="567"/>
    </row>
    <row r="22" spans="2:7" ht="24" customHeight="1">
      <c r="B22" s="423" t="s">
        <v>6</v>
      </c>
      <c r="D22" s="566" t="str">
        <f>+'Ekamut-caxs'!C87</f>
        <v>Ռայա Յայլոյան</v>
      </c>
      <c r="E22" s="566"/>
      <c r="F22" s="566"/>
      <c r="G22" s="566"/>
    </row>
    <row r="23" spans="2:7" ht="16.5" customHeight="1">
      <c r="B23" s="417" t="s">
        <v>189</v>
      </c>
      <c r="D23" s="563" t="s">
        <v>5</v>
      </c>
      <c r="E23" s="563"/>
      <c r="F23" s="563"/>
      <c r="G23" s="563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https://mul2.yerevan.am/tasks/1206381/oneclick/Saryan.xlsx?token=9dc5b2bf431fc321234d48cd79cf847d</cp:keywords>
  <cp:lastModifiedBy>Lusine Petrosyan</cp:lastModifiedBy>
  <cp:lastPrinted>2023-12-12T10:31:18Z</cp:lastPrinted>
  <dcterms:created xsi:type="dcterms:W3CDTF">1996-10-14T23:33:28Z</dcterms:created>
  <dcterms:modified xsi:type="dcterms:W3CDTF">2023-12-21T05:44:46Z</dcterms:modified>
</cp:coreProperties>
</file>